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" yWindow="108" windowWidth="15072" windowHeight="7752" tabRatio="961" firstSheet="4" activeTab="4"/>
  </bookViews>
  <sheets>
    <sheet name="Титул 2013 общая" sheetId="14" r:id="rId1"/>
    <sheet name="Лист1" sheetId="23" r:id="rId2"/>
    <sheet name="Лист2" sheetId="24" r:id="rId3"/>
    <sheet name="Титул" sheetId="25" r:id="rId4"/>
    <sheet name="Разбивка 40-60" sheetId="29" r:id="rId5"/>
  </sheets>
  <definedNames>
    <definedName name="_xlnm._FilterDatabase" localSheetId="0" hidden="1">'Титул 2013 общая'!$A$17:$V$17</definedName>
    <definedName name="_xlnm.Print_Titles" localSheetId="0">'Титул 2013 общая'!$17:$17</definedName>
    <definedName name="_xlnm.Print_Area" localSheetId="1">Лист1!$A$14:$S$85</definedName>
    <definedName name="_xlnm.Print_Area" localSheetId="4">'Разбивка 40-60'!$A$1:$F$32</definedName>
    <definedName name="_xlnm.Print_Area" localSheetId="3">Титул!$A$5:$S$50</definedName>
  </definedNames>
  <calcPr calcId="125725"/>
</workbook>
</file>

<file path=xl/calcChain.xml><?xml version="1.0" encoding="utf-8"?>
<calcChain xmlns="http://schemas.openxmlformats.org/spreadsheetml/2006/main">
  <c r="A23" i="29"/>
  <c r="A24" s="1"/>
  <c r="F26"/>
  <c r="R45" i="25" l="1"/>
  <c r="Q45"/>
  <c r="I42"/>
  <c r="H41"/>
  <c r="H43" s="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41" s="1"/>
  <c r="I43" s="1"/>
  <c r="E219" i="24"/>
  <c r="D211"/>
  <c r="D212" s="1"/>
  <c r="C211"/>
  <c r="C212" s="1"/>
  <c r="R77" i="23"/>
  <c r="Q77"/>
  <c r="H73"/>
  <c r="H75" s="1"/>
  <c r="R75" s="1"/>
  <c r="I74"/>
  <c r="H33"/>
  <c r="I33" s="1"/>
  <c r="H32"/>
  <c r="I32" s="1"/>
  <c r="H31"/>
  <c r="I31" s="1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38"/>
  <c r="I37"/>
  <c r="I29"/>
  <c r="I28"/>
  <c r="I36"/>
  <c r="I42"/>
  <c r="I41"/>
  <c r="I40"/>
  <c r="I39"/>
  <c r="I26"/>
  <c r="I25"/>
  <c r="I24"/>
  <c r="I23"/>
  <c r="I22"/>
  <c r="I21"/>
  <c r="I20"/>
  <c r="I19"/>
  <c r="I18"/>
  <c r="I17"/>
  <c r="I16"/>
  <c r="I15"/>
  <c r="I248" i="14"/>
  <c r="I257"/>
  <c r="I261"/>
  <c r="I262"/>
  <c r="I263"/>
  <c r="I264"/>
  <c r="I270"/>
  <c r="I273"/>
  <c r="I274"/>
  <c r="I275"/>
  <c r="I276"/>
  <c r="I277"/>
  <c r="I278"/>
  <c r="I279"/>
  <c r="I280"/>
  <c r="I281"/>
  <c r="I282"/>
  <c r="I283"/>
  <c r="I285"/>
  <c r="I286"/>
  <c r="I287"/>
  <c r="I288"/>
  <c r="I289"/>
  <c r="I236"/>
  <c r="I231"/>
  <c r="I232"/>
  <c r="I230"/>
  <c r="I225"/>
  <c r="I221"/>
  <c r="I220"/>
  <c r="I209"/>
  <c r="I210"/>
  <c r="I211"/>
  <c r="I212"/>
  <c r="I213"/>
  <c r="I214"/>
  <c r="I215"/>
  <c r="I216"/>
  <c r="I208"/>
  <c r="I195"/>
  <c r="I196"/>
  <c r="I197"/>
  <c r="I198"/>
  <c r="I199"/>
  <c r="I200"/>
  <c r="I201"/>
  <c r="I202"/>
  <c r="I203"/>
  <c r="I204"/>
  <c r="I194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91"/>
  <c r="I101"/>
  <c r="I94"/>
  <c r="I95"/>
  <c r="I96"/>
  <c r="I98"/>
  <c r="I93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69"/>
  <c r="I59"/>
  <c r="I60"/>
  <c r="I61"/>
  <c r="I62"/>
  <c r="I63"/>
  <c r="I64"/>
  <c r="I66"/>
  <c r="I58"/>
  <c r="I48"/>
  <c r="I41"/>
  <c r="I42"/>
  <c r="I43"/>
  <c r="I44"/>
  <c r="I45"/>
  <c r="I46"/>
  <c r="I37"/>
  <c r="I38"/>
  <c r="I39"/>
  <c r="I40"/>
  <c r="I36"/>
  <c r="I20"/>
  <c r="I23"/>
  <c r="I24"/>
  <c r="I25"/>
  <c r="I26"/>
  <c r="I27"/>
  <c r="I28"/>
  <c r="I29"/>
  <c r="I33"/>
  <c r="I21"/>
  <c r="I22"/>
  <c r="H256"/>
  <c r="I256" s="1"/>
  <c r="H272"/>
  <c r="I272" s="1"/>
  <c r="H271"/>
  <c r="I271" s="1"/>
  <c r="H269"/>
  <c r="I269" s="1"/>
  <c r="H268"/>
  <c r="I268" s="1"/>
  <c r="H267"/>
  <c r="I267" s="1"/>
  <c r="H266"/>
  <c r="I266" s="1"/>
  <c r="H265"/>
  <c r="I265" s="1"/>
  <c r="H260"/>
  <c r="I260" s="1"/>
  <c r="H259"/>
  <c r="I259" s="1"/>
  <c r="H258"/>
  <c r="I258" s="1"/>
  <c r="H250"/>
  <c r="H246"/>
  <c r="H237"/>
  <c r="H238" s="1"/>
  <c r="H239" s="1"/>
  <c r="I239" s="1"/>
  <c r="H97"/>
  <c r="I97" s="1"/>
  <c r="H88"/>
  <c r="I88" s="1"/>
  <c r="H65"/>
  <c r="I65" s="1"/>
  <c r="H47"/>
  <c r="I47" s="1"/>
  <c r="H233"/>
  <c r="I233" s="1"/>
  <c r="H222"/>
  <c r="H223" s="1"/>
  <c r="I223" s="1"/>
  <c r="H217"/>
  <c r="H218" s="1"/>
  <c r="I218" s="1"/>
  <c r="H205"/>
  <c r="I205" s="1"/>
  <c r="H49"/>
  <c r="I49" s="1"/>
  <c r="H241"/>
  <c r="H242" s="1"/>
  <c r="I242" s="1"/>
  <c r="H226"/>
  <c r="H227" s="1"/>
  <c r="I227" s="1"/>
  <c r="H189"/>
  <c r="I189" s="1"/>
  <c r="H188"/>
  <c r="I188" s="1"/>
  <c r="H187"/>
  <c r="H190" s="1"/>
  <c r="H192" s="1"/>
  <c r="I192" s="1"/>
  <c r="H67"/>
  <c r="I67" s="1"/>
  <c r="H31"/>
  <c r="I31" s="1"/>
  <c r="H30"/>
  <c r="I30" s="1"/>
  <c r="H284"/>
  <c r="I284" s="1"/>
  <c r="E26" i="29" l="1"/>
  <c r="Q41" i="25"/>
  <c r="R41"/>
  <c r="R43"/>
  <c r="Q43"/>
  <c r="C214" i="24"/>
  <c r="I190" i="14"/>
  <c r="I187"/>
  <c r="I217"/>
  <c r="I222"/>
  <c r="I226"/>
  <c r="I238"/>
  <c r="I237"/>
  <c r="I241"/>
  <c r="Q75" i="23"/>
  <c r="S75" s="1"/>
  <c r="I34"/>
  <c r="I73"/>
  <c r="I75" s="1"/>
  <c r="H34"/>
  <c r="H32" i="14"/>
  <c r="H243"/>
  <c r="I243" s="1"/>
  <c r="H228"/>
  <c r="I228" s="1"/>
  <c r="H34" l="1"/>
  <c r="I34" s="1"/>
  <c r="I32"/>
  <c r="H245"/>
  <c r="H294"/>
  <c r="M247"/>
  <c r="N247" s="1"/>
  <c r="H206"/>
  <c r="I206" s="1"/>
  <c r="H99"/>
  <c r="I99" s="1"/>
  <c r="H89"/>
  <c r="I89" s="1"/>
  <c r="K29"/>
  <c r="K28"/>
  <c r="K27"/>
  <c r="K26"/>
  <c r="H234" l="1"/>
  <c r="H244" l="1"/>
  <c r="H249" s="1"/>
  <c r="I234"/>
  <c r="H290"/>
  <c r="H292" s="1"/>
  <c r="H293" s="1"/>
</calcChain>
</file>

<file path=xl/sharedStrings.xml><?xml version="1.0" encoding="utf-8"?>
<sst xmlns="http://schemas.openxmlformats.org/spreadsheetml/2006/main" count="1094" uniqueCount="638">
  <si>
    <t>Фасад здания 25/26</t>
  </si>
  <si>
    <t>Фасад здания вагонного депо</t>
  </si>
  <si>
    <t>Химзащита бака реагентов</t>
  </si>
  <si>
    <t>Турбина № 10</t>
  </si>
  <si>
    <t>Турбина №6</t>
  </si>
  <si>
    <t>Турбина № 15</t>
  </si>
  <si>
    <t>Кровля здания 941</t>
  </si>
  <si>
    <t>Оборудование ХВО подпитки котлов</t>
  </si>
  <si>
    <t>Основной бойлер БО-12Б</t>
  </si>
  <si>
    <t>Пиковый бойлер БП-2А</t>
  </si>
  <si>
    <t>Пиковый бойлер БП-1В</t>
  </si>
  <si>
    <t>Пиковый бойлер БП-2В</t>
  </si>
  <si>
    <t>Оборудование мазутного хозяйства</t>
  </si>
  <si>
    <t>Оборудование теплосети</t>
  </si>
  <si>
    <t>Автодороги ЗРИ</t>
  </si>
  <si>
    <t>Кровля корпуса 6</t>
  </si>
  <si>
    <t>Гараж для разогрева угля</t>
  </si>
  <si>
    <t>Газоходы котла № 10</t>
  </si>
  <si>
    <t>№ п/п</t>
  </si>
  <si>
    <t>Балансовый счет</t>
  </si>
  <si>
    <t xml:space="preserve"> Заказчик, наименование объекта ремонта</t>
  </si>
  <si>
    <t xml:space="preserve">Сметная стоимость, </t>
  </si>
  <si>
    <t xml:space="preserve">Стоимость по договору, </t>
  </si>
  <si>
    <t>Экономия по договорам, т.руб. без НДС</t>
  </si>
  <si>
    <t xml:space="preserve">Доп.финансирование </t>
  </si>
  <si>
    <t>Сумма по ТЗ, т.руб. без НДС</t>
  </si>
  <si>
    <t>Экономия по заявкам, т. руб. без НДС</t>
  </si>
  <si>
    <t>Примечание</t>
  </si>
  <si>
    <t>без НДС тыс.руб.</t>
  </si>
  <si>
    <t>без НДС, т.руб.</t>
  </si>
  <si>
    <t>За счет собственных средств:</t>
  </si>
  <si>
    <t xml:space="preserve">Завод разделения изотопов </t>
  </si>
  <si>
    <t xml:space="preserve">            </t>
  </si>
  <si>
    <t>1.1.</t>
  </si>
  <si>
    <t>1.2.</t>
  </si>
  <si>
    <t>1.3.</t>
  </si>
  <si>
    <t>1.4.</t>
  </si>
  <si>
    <t>1.5.</t>
  </si>
  <si>
    <t>27/03-1784</t>
  </si>
  <si>
    <t>Техника-1</t>
  </si>
  <si>
    <t>1.6.</t>
  </si>
  <si>
    <t>1.7.</t>
  </si>
  <si>
    <t>1.8.</t>
  </si>
  <si>
    <t>Итого по титулу</t>
  </si>
  <si>
    <t>Механическое оборудование ЗРИ</t>
  </si>
  <si>
    <t>Всего по ЗРИ</t>
  </si>
  <si>
    <t>Сублиматный завод</t>
  </si>
  <si>
    <t>2.1.</t>
  </si>
  <si>
    <t>2.2.</t>
  </si>
  <si>
    <t>2.3.</t>
  </si>
  <si>
    <t>2.4.</t>
  </si>
  <si>
    <t>2.5.</t>
  </si>
  <si>
    <t>2.6.</t>
  </si>
  <si>
    <t>2.7.</t>
  </si>
  <si>
    <t>2.8.</t>
  </si>
  <si>
    <t>Механическое оборудование СЗ</t>
  </si>
  <si>
    <t>Итого по СЗ</t>
  </si>
  <si>
    <t>Радиохимический завод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</si>
  <si>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</si>
  <si>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</si>
  <si>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</si>
  <si>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</si>
  <si>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</si>
  <si>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</si>
  <si>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</si>
  <si>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</si>
  <si>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</si>
  <si>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Механическое оборудование РХЗ</t>
  </si>
  <si>
    <t>Итого по РХЗ</t>
  </si>
  <si>
    <t>Завод «Гидроэнергоснаб»</t>
  </si>
  <si>
    <t>4.1.</t>
  </si>
  <si>
    <t>4.2.</t>
  </si>
  <si>
    <t>4.3.</t>
  </si>
  <si>
    <t>4.4.</t>
  </si>
  <si>
    <t>4.5.</t>
  </si>
  <si>
    <t>Итого по ЗГЭС</t>
  </si>
  <si>
    <t>Химико-металлургический завод</t>
  </si>
  <si>
    <t>5.1.</t>
  </si>
  <si>
    <t>5.2.</t>
  </si>
  <si>
    <t>5.3.</t>
  </si>
  <si>
    <t>5.5.</t>
  </si>
  <si>
    <t>Механическое оборудование ХМЗ</t>
  </si>
  <si>
    <t>Итого по ХМЗ</t>
  </si>
  <si>
    <t>Теплоэлектроцентраль</t>
  </si>
  <si>
    <t>6.1.</t>
  </si>
  <si>
    <t>6.2.</t>
  </si>
  <si>
    <t>6.3.</t>
  </si>
  <si>
    <t>6.4.</t>
  </si>
  <si>
    <t>27/03-4257/01</t>
  </si>
  <si>
    <t>6.5.</t>
  </si>
  <si>
    <t>6.6.</t>
  </si>
  <si>
    <t>6.7.</t>
  </si>
  <si>
    <t>6.8.</t>
  </si>
  <si>
    <t>6.9.</t>
  </si>
  <si>
    <t>6.10.</t>
  </si>
  <si>
    <t>6.11.</t>
  </si>
  <si>
    <t>6.12.</t>
  </si>
  <si>
    <t>6.13.</t>
  </si>
  <si>
    <t>6.14.</t>
  </si>
  <si>
    <t>6.15.</t>
  </si>
  <si>
    <t>6.16.</t>
  </si>
  <si>
    <t>6.17.</t>
  </si>
  <si>
    <t>6.18.</t>
  </si>
  <si>
    <t>6.19.</t>
  </si>
  <si>
    <t>6.20.</t>
  </si>
  <si>
    <t>6.21.</t>
  </si>
  <si>
    <t>6.22.</t>
  </si>
  <si>
    <t>6.23.</t>
  </si>
  <si>
    <t>6.24.</t>
  </si>
  <si>
    <t>6.25.</t>
  </si>
  <si>
    <t>6.26.</t>
  </si>
  <si>
    <t>6.27.</t>
  </si>
  <si>
    <t>6.28.</t>
  </si>
  <si>
    <t>6.29.</t>
  </si>
  <si>
    <t>6.30.</t>
  </si>
  <si>
    <t>6.31.</t>
  </si>
  <si>
    <t>6.32.</t>
  </si>
  <si>
    <t>6.33.</t>
  </si>
  <si>
    <t>6.34.</t>
  </si>
  <si>
    <t>6.35.</t>
  </si>
  <si>
    <t>6.36.</t>
  </si>
  <si>
    <t>29 01 7909 00000 7900000000 9020 99</t>
  </si>
  <si>
    <t>6.37.</t>
  </si>
  <si>
    <t>Итого по ТЭЦ</t>
  </si>
  <si>
    <t>Цех хозяйственного обслуживания</t>
  </si>
  <si>
    <t>7.1.</t>
  </si>
  <si>
    <t>7.2.</t>
  </si>
  <si>
    <t>7.3.</t>
  </si>
  <si>
    <t>Итого по ЦХО</t>
  </si>
  <si>
    <t>Железнодорожный цех</t>
  </si>
  <si>
    <t>8.1.</t>
  </si>
  <si>
    <t>8.2.</t>
  </si>
  <si>
    <t>Итого по ЖДЦ</t>
  </si>
  <si>
    <t>Отдел хранения, транспортировки и контроля</t>
  </si>
  <si>
    <t>9.1.</t>
  </si>
  <si>
    <t>Итого по ОХТК</t>
  </si>
  <si>
    <t>УМТОиК</t>
  </si>
  <si>
    <t>10.1.</t>
  </si>
  <si>
    <t>Итого по УМТОиК</t>
  </si>
  <si>
    <t>Подразделение по эксплуатации и ремонту электроэнергетического оборудования</t>
  </si>
  <si>
    <t>11.1.</t>
  </si>
  <si>
    <t>11.2.</t>
  </si>
  <si>
    <t>Итого по ПЭРЭО</t>
  </si>
  <si>
    <t>Итого по ЦЗЛ</t>
  </si>
  <si>
    <t>Всего капремонт основных фондов за счет собственных средств без НДС, в том числе:</t>
  </si>
  <si>
    <t>- по титулу</t>
  </si>
  <si>
    <t>- капремонт механического оборудования</t>
  </si>
  <si>
    <t>Итого  капремонт за счет собственных средств без НДС</t>
  </si>
  <si>
    <t>Текущий ремонт оборудования без НДС</t>
  </si>
  <si>
    <t>Изготовление запчастей без НДС</t>
  </si>
  <si>
    <t>Всего финансирование за счет собственных средств без НДС</t>
  </si>
  <si>
    <t>Резерв главного инженера комбината без НДС</t>
  </si>
  <si>
    <t>Всего финансирование без НДС</t>
  </si>
  <si>
    <t>Всего финансирование  с НДС</t>
  </si>
  <si>
    <t>В том числе резерв главного инженера с НДС</t>
  </si>
  <si>
    <t>Примечание:</t>
  </si>
  <si>
    <t>1. Исполнители работ будут определены в соответствии с Единым отраслевым стандартом закупок Госкорпорации «Росатом».</t>
  </si>
  <si>
    <t xml:space="preserve">Главный механик комбината                                       </t>
  </si>
  <si>
    <t>Ю. В. Рубанов</t>
  </si>
  <si>
    <t xml:space="preserve">Главный энергетик комбината                                   </t>
  </si>
  <si>
    <t xml:space="preserve"> В. Н. Березин</t>
  </si>
  <si>
    <t xml:space="preserve">Главный приборист комбината                                    </t>
  </si>
  <si>
    <t>В. Я. Пурыгин</t>
  </si>
  <si>
    <t>Визы:</t>
  </si>
  <si>
    <t xml:space="preserve">                                   А. С. Козырев</t>
  </si>
  <si>
    <t xml:space="preserve">                                   В. В. Лазарчук</t>
  </si>
  <si>
    <t xml:space="preserve">                                   Г. Д. Пантелеева</t>
  </si>
  <si>
    <t>ЗРИ</t>
  </si>
  <si>
    <t>СЗ</t>
  </si>
  <si>
    <t>РХЗ</t>
  </si>
  <si>
    <t>ЗГЭС</t>
  </si>
  <si>
    <t>ХМЗ</t>
  </si>
  <si>
    <t>ТЭЦ</t>
  </si>
  <si>
    <t>ЦХО</t>
  </si>
  <si>
    <t>ЖДЦ</t>
  </si>
  <si>
    <t>ПЭРЭО</t>
  </si>
  <si>
    <t>Обследование крановых путей ЗГЭС, ЖДЦ, УМТОиК</t>
  </si>
  <si>
    <t>Обследование крановых путей ЗРИ, СЗ</t>
  </si>
  <si>
    <t>Обследование грузоподъемных кранов ЗРИ, ХМЗ</t>
  </si>
  <si>
    <t>Обследование сосудов ЖДЦ</t>
  </si>
  <si>
    <t>Обследование сосудов ХМЗ, РХЗ, ЗРИ</t>
  </si>
  <si>
    <t>Сосуд ПНД-3 ТГ-6</t>
  </si>
  <si>
    <t>Техническое диагностирование лифтов ЦХО</t>
  </si>
  <si>
    <t>Акт № 40-03/2199 от 31.05.2012г.</t>
  </si>
  <si>
    <t>Акт №40-03/2199 от 31.05.2012г.</t>
  </si>
  <si>
    <t>Кровля корпуса 3</t>
  </si>
  <si>
    <t>Утепление фасада здания 1001 (восток)</t>
  </si>
  <si>
    <t>Антикоррозионная окраска вент. труб корпус 9</t>
  </si>
  <si>
    <t>Акт №60-03/3907 от 23.05.2012г.</t>
  </si>
  <si>
    <t>Акт № 60-03/3907 от 23.05.2012г.</t>
  </si>
  <si>
    <t>Здание 229 (огнезащита)</t>
  </si>
  <si>
    <t>Акт №70/2105 от 29.05.2012г.</t>
  </si>
  <si>
    <t>Фасад здания 208</t>
  </si>
  <si>
    <t>Тех. состояние. Титульный список №75/2013 от 30.05.2012г.</t>
  </si>
  <si>
    <t xml:space="preserve">Тех. состояние. Титульный список №75/2013 от 30.05.2012г. </t>
  </si>
  <si>
    <t>ХПВ городка "В"</t>
  </si>
  <si>
    <t>Изоляция паропровода №4 от т.13 до узла Е</t>
  </si>
  <si>
    <t>Тех. состояние. Гидротехническое сооружение</t>
  </si>
  <si>
    <t xml:space="preserve">Тех. состояние  </t>
  </si>
  <si>
    <t xml:space="preserve">Тех. состояние </t>
  </si>
  <si>
    <t>Акт №75/1975 от 28.05.2012г.</t>
  </si>
  <si>
    <t>Усиление пристройки здания 112</t>
  </si>
  <si>
    <t>ПЛК от ПК - 339 до ПК - 312 (РХЗ)</t>
  </si>
  <si>
    <t>Тех. Состояние. Титульный список №75/2013 от 31.05.2012г.</t>
  </si>
  <si>
    <t>Кровля здания 903</t>
  </si>
  <si>
    <t>Акт № 80-03/375 от 16.05.2012г.</t>
  </si>
  <si>
    <t>Фасад сооружения 780</t>
  </si>
  <si>
    <t>ОРУ 110-220кв 1-2 очереди (маслосборные ямы)</t>
  </si>
  <si>
    <t>Фасад главного корпуса, ось Д, 46-77</t>
  </si>
  <si>
    <t>Дымовая труба №2</t>
  </si>
  <si>
    <t>Отмостка открытого бакового хозяйства ХВО</t>
  </si>
  <si>
    <t>Акт №91/1782 от 29.05.2012г.</t>
  </si>
  <si>
    <t>Заключение экспертизы</t>
  </si>
  <si>
    <t>Акт №91/1782 от 29.05.2012г</t>
  </si>
  <si>
    <t>Предписание №81-02/332 от 16.02.2011г.</t>
  </si>
  <si>
    <t>С 2012 г.</t>
  </si>
  <si>
    <t>Химзащита бака 400м3</t>
  </si>
  <si>
    <t xml:space="preserve">Городская контролируемая зона </t>
  </si>
  <si>
    <t>Продолжение работы с 2012г.</t>
  </si>
  <si>
    <t>Тех. состояние</t>
  </si>
  <si>
    <t>Кровля здания 51 (СибМЗ)</t>
  </si>
  <si>
    <t>Кровля склада вооружения в/ч 3480</t>
  </si>
  <si>
    <t>Здание АТС-56 (ленточное остекление)</t>
  </si>
  <si>
    <t>Здание АТС-56 (входной узел)</t>
  </si>
  <si>
    <t>Акт №96/360 от 25.05.2012г.</t>
  </si>
  <si>
    <t>Площадка 115</t>
  </si>
  <si>
    <t>Площадка 115б</t>
  </si>
  <si>
    <t>Акт № 15-07/622 от 28.05.2012г.</t>
  </si>
  <si>
    <t>Кровля здания 8</t>
  </si>
  <si>
    <t>Акт № 14/1772 от 30.05.2012г.</t>
  </si>
  <si>
    <t>Акт №93/479 от 21.05.2012г.</t>
  </si>
  <si>
    <t>Акт № 67/684 от 30.05.2012г.</t>
  </si>
  <si>
    <t>Открытое акционерное общество</t>
  </si>
  <si>
    <t>«СИБИРСКИЙ ХИМИЧЕСКИЙ КОМБИНАТ»</t>
  </si>
  <si>
    <t>(ОАО «СХК»)</t>
  </si>
  <si>
    <t>___________  №___________</t>
  </si>
  <si>
    <t>(ОГМ)</t>
  </si>
  <si>
    <t>ОТДЕЛ ГЛАВНОГО МЕХАНИКА</t>
  </si>
  <si>
    <t>УТВЕРЖДАЮ</t>
  </si>
  <si>
    <t>Генеральный директор</t>
  </si>
  <si>
    <t>ОАО "СХК"</t>
  </si>
  <si>
    <t>__________С. Б. Точилин</t>
  </si>
  <si>
    <t>"____"______________2012г.</t>
  </si>
  <si>
    <t>Обследование грузоподъемных кранов УМТОиК, РХЗ, ПЭРЭО, ТЭЦ, ЖДЦ</t>
  </si>
  <si>
    <t>Освидетельствование лифтов ХМЗ, ТЭЦ, ЗРИ, ЦХО, РХЗ, УИТиС</t>
  </si>
  <si>
    <t>Инспекторская проверка ЛМ на соот- ветсвие лаборатории разрушающего контроля</t>
  </si>
  <si>
    <t>Инспекторская проверка ЛМ на соот- ветствие лаборатории неразрушающего контроля</t>
  </si>
  <si>
    <t>Поверка преобразователей для А-1212Т</t>
  </si>
  <si>
    <t>Аттестация сварочного оборудования</t>
  </si>
  <si>
    <t>Ремонт термографа Иртис 2000</t>
  </si>
  <si>
    <t>Ремонт контроллеров и модулей фирмы "Текон"</t>
  </si>
  <si>
    <t>Механическое оборудование ТЭЦ</t>
  </si>
  <si>
    <t>Л/б "Янтарь" (асфальт, вн. раб.)</t>
  </si>
  <si>
    <t>10.2.</t>
  </si>
  <si>
    <t>Ремонт и обслуживание измерителя длины кабеля "Дельта-3"</t>
  </si>
  <si>
    <t>Итого по УИТиС</t>
  </si>
  <si>
    <t>Тепловоз ТЭМ-2У 9034</t>
  </si>
  <si>
    <t>Тепловоз ТГМ-4Б 0937</t>
  </si>
  <si>
    <t>Тепловоз 2ТЭ-10У 0465Б</t>
  </si>
  <si>
    <t>Капремонт объектов соцкультбыта без НДС</t>
  </si>
  <si>
    <t>4.6.</t>
  </si>
  <si>
    <t>4.7.</t>
  </si>
  <si>
    <t>4.8.</t>
  </si>
  <si>
    <t>4.9.</t>
  </si>
  <si>
    <t>4.10.</t>
  </si>
  <si>
    <t>4.11.</t>
  </si>
  <si>
    <t>4.12.</t>
  </si>
  <si>
    <t>4.13.</t>
  </si>
  <si>
    <t>4.14.</t>
  </si>
  <si>
    <t>4.15.</t>
  </si>
  <si>
    <t>4.16.</t>
  </si>
  <si>
    <t>4.17.</t>
  </si>
  <si>
    <t>4.18.</t>
  </si>
  <si>
    <t>5.4.</t>
  </si>
  <si>
    <t>6.38.</t>
  </si>
  <si>
    <t>6.39.</t>
  </si>
  <si>
    <t>6.40.</t>
  </si>
  <si>
    <t>6.41.</t>
  </si>
  <si>
    <t>6.42.</t>
  </si>
  <si>
    <t>6.43.</t>
  </si>
  <si>
    <t>6.44.</t>
  </si>
  <si>
    <t>6.45.</t>
  </si>
  <si>
    <t>6.46.</t>
  </si>
  <si>
    <t>6.47.</t>
  </si>
  <si>
    <t>6.48.</t>
  </si>
  <si>
    <t>6.49.</t>
  </si>
  <si>
    <t>6.50.</t>
  </si>
  <si>
    <t>6.51.</t>
  </si>
  <si>
    <t>6.52.</t>
  </si>
  <si>
    <t>6.53.</t>
  </si>
  <si>
    <t>6.54.</t>
  </si>
  <si>
    <t>6.55.</t>
  </si>
  <si>
    <t>7.4.</t>
  </si>
  <si>
    <t>7.5.</t>
  </si>
  <si>
    <t>7.6.</t>
  </si>
  <si>
    <t>7.7.</t>
  </si>
  <si>
    <t>7.8.</t>
  </si>
  <si>
    <t>7.9.</t>
  </si>
  <si>
    <t>7.10.</t>
  </si>
  <si>
    <t>7.11.</t>
  </si>
  <si>
    <t>8.3.</t>
  </si>
  <si>
    <t>8.4.</t>
  </si>
  <si>
    <t>8.5.</t>
  </si>
  <si>
    <t>8.6.</t>
  </si>
  <si>
    <t>8.7.</t>
  </si>
  <si>
    <t>8.8.</t>
  </si>
  <si>
    <t>8.9.</t>
  </si>
  <si>
    <t>9.2.</t>
  </si>
  <si>
    <t>11.3.</t>
  </si>
  <si>
    <t>12.1.</t>
  </si>
  <si>
    <t>13.1.</t>
  </si>
  <si>
    <t>12.2.</t>
  </si>
  <si>
    <r>
      <t xml:space="preserve">Андрющенко </t>
    </r>
    <r>
      <rPr>
        <sz val="10"/>
        <rFont val="Wingdings"/>
        <charset val="2"/>
      </rPr>
      <t>(</t>
    </r>
    <r>
      <rPr>
        <sz val="10"/>
        <rFont val="Times New Roman"/>
        <family val="1"/>
        <charset val="204"/>
      </rPr>
      <t xml:space="preserve"> 55-22-16</t>
    </r>
  </si>
  <si>
    <t>Деаэратор высокого давления (ДВД) №11</t>
  </si>
  <si>
    <t>Сосуд ПВД-4,5 ТГ-6</t>
  </si>
  <si>
    <t>Сосуд ПНД-2 ТГ-6</t>
  </si>
  <si>
    <t>Сосуд ПСВ-2</t>
  </si>
  <si>
    <t>Сосуд ПСВТ-3</t>
  </si>
  <si>
    <t>Сосуд ПСВТ-4</t>
  </si>
  <si>
    <t>Сосуд ПНД-3 ТГ-14</t>
  </si>
  <si>
    <t>Сосуд ПНД-4 ТГ-14</t>
  </si>
  <si>
    <t>Сосуд ПВД №6 ТГ-11</t>
  </si>
  <si>
    <t>Сосуд ПВД-5 ТГ-12</t>
  </si>
  <si>
    <t>Сосуд ПВД-4,5 ТГ-2</t>
  </si>
  <si>
    <t>Здание 16 (строительные работы, отопление, электрика)</t>
  </si>
  <si>
    <t>Внутренние помещения и кровля пешеходной галереи от К-1 до К2</t>
  </si>
  <si>
    <t>Корпус 2 (кровля, кирпичная кладка)</t>
  </si>
  <si>
    <t>Здание 31 (газоходы, внутренние работы)</t>
  </si>
  <si>
    <t>Кровля здания 736 (площадка 18)</t>
  </si>
  <si>
    <t>Кровля здания 205</t>
  </si>
  <si>
    <t>Железобетонная вентиляционная труба здания 205</t>
  </si>
  <si>
    <t>Кровля т/п 501 площадки 18</t>
  </si>
  <si>
    <t>Верхняя струенаправляющая дамба водозаборного ковша №1</t>
  </si>
  <si>
    <t>Скользящие опоры золошлакопровода</t>
  </si>
  <si>
    <t>Теплосеть и паропровод от ТК-18 до ТК-19 (СЗ)</t>
  </si>
  <si>
    <t>Теплосеть от ТК-61 до здания 50а (СЗ)</t>
  </si>
  <si>
    <t>Промводопровод от ППВ-61 до здания 50б (СЗ)</t>
  </si>
  <si>
    <t>Промводопровод от ППВ-17а до ППВ-10а (СЗ)</t>
  </si>
  <si>
    <t>Водопровод от АПВ-72 до АПВ-53 и здания 50а (СЗ)</t>
  </si>
  <si>
    <t>Трубопроводы пара и горячей воды ТК3А- здание 1002 (ЗРИ)</t>
  </si>
  <si>
    <t>Трубопроводы пара и горячей воды ТК6П- здание 1004 (ЗРИ)</t>
  </si>
  <si>
    <t>Трубопроводы пара и горячей воды ТК7П- здание 1004 (ЗРИ)</t>
  </si>
  <si>
    <t>Трубопроводы пара и горячей воды ТК3Б- здание 1002 (ЗРИ)</t>
  </si>
  <si>
    <t xml:space="preserve">2 северная тепломагистраль от ж/д перехода до т.А </t>
  </si>
  <si>
    <t>Здание 901 ЦРК, ремонтная зона (внутренние работы)</t>
  </si>
  <si>
    <t>Трубопровод основного конденсата ТГ 6</t>
  </si>
  <si>
    <t>Сеть освещения деаэраторного отделения 1 очередь</t>
  </si>
  <si>
    <t>Котлоагрегат № 5 (ремонт циклонов)</t>
  </si>
  <si>
    <t>Котлоагрегат № 5 (сепараторы, трубы аэросмеси)</t>
  </si>
  <si>
    <t>Котлоагрегат № 10 (циклоны пыли)</t>
  </si>
  <si>
    <t>Котлоагрегат № 10 (сепараторы и трубы аэросмеси)</t>
  </si>
  <si>
    <t>Котлоагрегат №14 (сепараторы, трубы аэросмеси)</t>
  </si>
  <si>
    <t>Котлоагрегат № 14 (ремонт газохода)</t>
  </si>
  <si>
    <t>Котлоагрегат № 14 (замена пароперепускных труб)</t>
  </si>
  <si>
    <t>Котлоагрегат № 14 (замена ПП 2 ступени и обмуровки)</t>
  </si>
  <si>
    <t>Котлоагрегат № 18 (циклоны пыли)</t>
  </si>
  <si>
    <t>Котлоагрегат № 14 (циклоны пыли)</t>
  </si>
  <si>
    <t>Котлоагрегат № 18 (сепараторы, трубы аэросмеси)</t>
  </si>
  <si>
    <t>Замена обратной линии отопления здания по улице Ленина, 90</t>
  </si>
  <si>
    <t>Плиты покрытия здания главного корпуса , оси А-Б</t>
  </si>
  <si>
    <t>Здание №216 (полы) (на площадке РХЗ)</t>
  </si>
  <si>
    <t>Тепловой ввод к проходной в/ч 3481</t>
  </si>
  <si>
    <t xml:space="preserve">Комплексный ремонт здания №13 </t>
  </si>
  <si>
    <t>Здание 12 (комплексный капитальный ремонт)</t>
  </si>
  <si>
    <t>Кровля здания обогрева монтеров станции "Заводская"</t>
  </si>
  <si>
    <t>Управление материально-технического обеспечения и комплектации</t>
  </si>
  <si>
    <t>Цистерны (7штук)</t>
  </si>
  <si>
    <t>Содовозы (7штук)</t>
  </si>
  <si>
    <t>Полувагоны (2штуки)</t>
  </si>
  <si>
    <t>Фасад здания 27</t>
  </si>
  <si>
    <t>Кровля трансформаторной подстанции ТП-5</t>
  </si>
  <si>
    <t>Управление информационных технологий и связи</t>
  </si>
  <si>
    <t>Центральная заводская лаборатория</t>
  </si>
  <si>
    <t>Ремонт устройства для проверки "Нептун-2" (1штука)</t>
  </si>
  <si>
    <t>Ремонт блока микропроцессорной защиты БМРЗ-КЛ-11-69-12 (3штуки)</t>
  </si>
  <si>
    <t>Ремонт блока микропроцессорной защиты БМРЗ-ВВ-13-43-13 (1штука)</t>
  </si>
  <si>
    <t>Аттестация оборудования</t>
  </si>
  <si>
    <t>Обследование опасных производственных объектов (ОПО)</t>
  </si>
  <si>
    <t>Бетонная дорога у здания 233</t>
  </si>
  <si>
    <t>Спектральная установка МФС-8</t>
  </si>
  <si>
    <t>Кондиционеры</t>
  </si>
  <si>
    <t>Кровля здания 142 площадки 13</t>
  </si>
  <si>
    <t>Скользящие опоры водовода осветленной воды</t>
  </si>
  <si>
    <t>Здание главного корпуса (антикоркозионная окраска оси Г-Д, ряды 1-29, 67-72)</t>
  </si>
  <si>
    <t>Здание главного корпуса, ось А (кирпичная кладка)</t>
  </si>
  <si>
    <t>Здание АБК, 1этаж (сантехника, освещение, внутренние работы)</t>
  </si>
  <si>
    <t>Здание главного корпуса, перекрытия оси Г-Д</t>
  </si>
  <si>
    <t>Здание главного корпуса, штукатурка в осях Г-Д, 1-29</t>
  </si>
  <si>
    <t>Якорь возбудитель</t>
  </si>
  <si>
    <t>Здание главного корпуса, плиты покрытия в осях Г-Д</t>
  </si>
  <si>
    <t>Вагон сопровождения 15Т91 ВСБ (2штуки)</t>
  </si>
  <si>
    <t>Фасад здания 31</t>
  </si>
  <si>
    <t xml:space="preserve">           основных фондов комбината подрядным</t>
  </si>
  <si>
    <t xml:space="preserve">         План-перечень работ по капитальному ремонту</t>
  </si>
  <si>
    <t xml:space="preserve">                              способом на 2013 год</t>
  </si>
  <si>
    <t>ТА-23.08.2012</t>
  </si>
  <si>
    <t>с НДС руб.</t>
  </si>
  <si>
    <t>Комплексный капитальный ремонт медпункта в/ч 3480</t>
  </si>
  <si>
    <t xml:space="preserve">  План-перечень работ по капитальному ремонту основных фондов комбината подрядным способом на 2013 год</t>
  </si>
  <si>
    <t>Итого по титулу, в том числе</t>
  </si>
  <si>
    <t>Строит.работы и приборы</t>
  </si>
  <si>
    <t>Энергетическое оборудование</t>
  </si>
  <si>
    <t>12.08-28.09</t>
  </si>
  <si>
    <t>13.05-28.06</t>
  </si>
  <si>
    <t>01.08-31.08</t>
  </si>
  <si>
    <t>12.08-31.08</t>
  </si>
  <si>
    <t>22.04-26.05</t>
  </si>
  <si>
    <t>18.05-19.06</t>
  </si>
  <si>
    <t>25.06-21.09</t>
  </si>
  <si>
    <t>26.06-21.09</t>
  </si>
  <si>
    <t>01.08-02.09</t>
  </si>
  <si>
    <t>15.05-15.10</t>
  </si>
  <si>
    <t>июнь</t>
  </si>
  <si>
    <t>10-18.09</t>
  </si>
  <si>
    <t>22-30.04</t>
  </si>
  <si>
    <t>19-30.08</t>
  </si>
  <si>
    <t>15-22.07</t>
  </si>
  <si>
    <t>1-4 кв.</t>
  </si>
  <si>
    <t>№</t>
  </si>
  <si>
    <t>п/п</t>
  </si>
  <si>
    <t>Наименование объекта ремонта</t>
  </si>
  <si>
    <t>Трудозатраты (ч/час) на ед. оборуд.</t>
  </si>
  <si>
    <t>Срок выполнения ремонта</t>
  </si>
  <si>
    <t>1. Котельный цех.</t>
  </si>
  <si>
    <t>Капремонт котлоагрегата  типа ТП-230  №2</t>
  </si>
  <si>
    <t xml:space="preserve"> Вспомогательное  оборудование</t>
  </si>
  <si>
    <t>08-20.04.12</t>
  </si>
  <si>
    <t>Ремонт обмуровки котла</t>
  </si>
  <si>
    <t>Ремонт изоляции</t>
  </si>
  <si>
    <t>Капремонт котлоагрегата  типа БКЗ-230  №5</t>
  </si>
  <si>
    <t>Вспомогательное оборудование</t>
  </si>
  <si>
    <t>22.04.13-26.05.13</t>
  </si>
  <si>
    <t>Капремонт котлоагрегата  типа ТП-230  №7</t>
  </si>
  <si>
    <t xml:space="preserve"> Вспомогательное  оборудование </t>
  </si>
  <si>
    <t>15-27.07.12</t>
  </si>
  <si>
    <t>Капремонт котлоагрегата  типа ТП-230  №10</t>
  </si>
  <si>
    <t>18.05.13-19.06.13</t>
  </si>
  <si>
    <t xml:space="preserve">Капремонт котлоагрегата  типа ТП-10  №12 </t>
  </si>
  <si>
    <t>Вспомогательное  оборудование</t>
  </si>
  <si>
    <t>18-30.03.12</t>
  </si>
  <si>
    <t>Капремонт котлоагрегата  типа ТП-10  №14</t>
  </si>
  <si>
    <t>25.06.13-21.09.13</t>
  </si>
  <si>
    <t>Капремонт котлоагрегата  типа ТП-10  №17</t>
  </si>
  <si>
    <t>02-14.10.12</t>
  </si>
  <si>
    <t xml:space="preserve">Капремонт котлоагрегата  типа ТП-10  №18 </t>
  </si>
  <si>
    <t>01.08.13-02.09.13</t>
  </si>
  <si>
    <t xml:space="preserve">Капремонт котлоагрегата  типа БКЗ-210  №21 </t>
  </si>
  <si>
    <t>09.09.12-11.10.12</t>
  </si>
  <si>
    <t>Капремонт золошлакопроводов</t>
  </si>
  <si>
    <t>05-09,12</t>
  </si>
  <si>
    <t>Ремонт мазутного бака №3</t>
  </si>
  <si>
    <t>Ремонт бака аккумулятора №9</t>
  </si>
  <si>
    <t>Ремонт бака аккумулятора №10</t>
  </si>
  <si>
    <t>Ремонт бака аккумулятора №11</t>
  </si>
  <si>
    <t>2. Турбинный цех.</t>
  </si>
  <si>
    <t>Капремонт конденсатора турбины типа ВК-50-2М  ЛМЗ ст. №6</t>
  </si>
  <si>
    <t>12.08.12-28.09.12</t>
  </si>
  <si>
    <t>Капремонт конденсатора турбины типа Т 115/8,8 ЛМЗ  ст. №10</t>
  </si>
  <si>
    <t>13.05.12-28.06.13</t>
  </si>
  <si>
    <t>Капремонт сетки №1 РОМ№1.</t>
  </si>
  <si>
    <t>Капремонт сетки №2 РОМ№1.</t>
  </si>
  <si>
    <t>Капремонт сетки №4 РОМ№2.</t>
  </si>
  <si>
    <t>Капремонт паропровода 18ата №1 с гребенкой</t>
  </si>
  <si>
    <t>01-30.08.13</t>
  </si>
  <si>
    <t>Капремонт паропровода 37ата №4 с перемычкой</t>
  </si>
  <si>
    <t>03-30.06.13</t>
  </si>
  <si>
    <t>Капремонт ДВД №1</t>
  </si>
  <si>
    <t>Капремонт ДВД №2</t>
  </si>
  <si>
    <t>Капремонт ДВД №5</t>
  </si>
  <si>
    <t>Капремонт ДВД №6</t>
  </si>
  <si>
    <t>Капремонт ДВД №8</t>
  </si>
  <si>
    <t>Капремонт ДВД №11</t>
  </si>
  <si>
    <t>Капремонт ДВД №15</t>
  </si>
  <si>
    <t>Капремонт ДВД №19</t>
  </si>
  <si>
    <t>Капремонт ДВД №21</t>
  </si>
  <si>
    <t>Капремонт ДВД №22</t>
  </si>
  <si>
    <t>Капремонт ПСВТ № 1</t>
  </si>
  <si>
    <t>Капремонт ПСВТ № 2</t>
  </si>
  <si>
    <t>Капремонт ПВД 4 ТГ-10</t>
  </si>
  <si>
    <t>13.05.13-28.05.13</t>
  </si>
  <si>
    <t>Капремонт ПВД 5 ТГ-10</t>
  </si>
  <si>
    <t>Капремонт ДПТС №1</t>
  </si>
  <si>
    <t>Капремонт ДПТС №2</t>
  </si>
  <si>
    <t>Капремонт ДПТС №3</t>
  </si>
  <si>
    <t>Капремонт ГПП ТГ №6</t>
  </si>
  <si>
    <t>12.08.13-28.09.13</t>
  </si>
  <si>
    <t>Капремонт ДНД №2</t>
  </si>
  <si>
    <t>Капремонт ДНД №3</t>
  </si>
  <si>
    <t>Капремонт ГПП ТГ №10</t>
  </si>
  <si>
    <t>13.05.13-28.06.13</t>
  </si>
  <si>
    <t>Капремонт ГПП ТГ №15</t>
  </si>
  <si>
    <t>01.08.13-31.08.13</t>
  </si>
  <si>
    <t>Капремонт ПСНГ №1</t>
  </si>
  <si>
    <t>Капремонт ПСНГ №2</t>
  </si>
  <si>
    <t>Капремонт ППТС-1Б</t>
  </si>
  <si>
    <t>Капремонт ППК</t>
  </si>
  <si>
    <t>Капремонт III секции ГПП</t>
  </si>
  <si>
    <t>08-12.07.13</t>
  </si>
  <si>
    <t>Капремонт IХ секции ГПП</t>
  </si>
  <si>
    <t>01-18.08.13</t>
  </si>
  <si>
    <t>3. Химический цех.</t>
  </si>
  <si>
    <t>Капремонт Осветлителя ЦНИИ-2 №3(п/к)</t>
  </si>
  <si>
    <t>Капремонт Осветлителя ЦНИИ-2 №4(п/к)</t>
  </si>
  <si>
    <t>Капремонт Осветлителя ЦНИИ-2 №5(п/к)</t>
  </si>
  <si>
    <t>Капремонт Осветлителя ЦНИИ-3 №1(т/с)</t>
  </si>
  <si>
    <t>Капремонт Осветлителя ЦНИИ-3 №2(т/с)</t>
  </si>
  <si>
    <t>Капремонт Осветлителя ЦНИИ-3 №3(т/с)</t>
  </si>
  <si>
    <t>Капремонт Осветлителя ЦНИИ-3 №4(т/с)</t>
  </si>
  <si>
    <t>Капремонт Осветлителя ЦНИИ-3 №5(т/с)</t>
  </si>
  <si>
    <t>Капремонт Осветлителя ЦНИИ-3№6(т/с)</t>
  </si>
  <si>
    <t>Капремонт механического фильтра</t>
  </si>
  <si>
    <t xml:space="preserve"> ФОВ I-3,0-0,6 №1(п/к)</t>
  </si>
  <si>
    <t xml:space="preserve"> ФОВ I-3,0-0,6 №2(п/к)</t>
  </si>
  <si>
    <t xml:space="preserve"> ФОВ I-3,0-0,6 №5(п/к)</t>
  </si>
  <si>
    <t xml:space="preserve"> ФОВ II-3,0-0,6 №7(п/к)</t>
  </si>
  <si>
    <t xml:space="preserve"> ФОВ II-3,4-0,6 №3(т/с)</t>
  </si>
  <si>
    <t xml:space="preserve">Капремонт механического фильтра </t>
  </si>
  <si>
    <t>ФОВ II-3,4-0,6 №4(т/с)</t>
  </si>
  <si>
    <t xml:space="preserve"> ФОВ II-3,4-0,6 №5(т/с)</t>
  </si>
  <si>
    <t>ФОВ II-3,4-0,6 №9(т/с)</t>
  </si>
  <si>
    <t xml:space="preserve"> ФОВ II-3,4-0,6 №14(т/с)</t>
  </si>
  <si>
    <t>Капремонт катионитового фильтра</t>
  </si>
  <si>
    <t xml:space="preserve"> ФИП I-2,0-0,6 №1 Iст. (п/к)</t>
  </si>
  <si>
    <t xml:space="preserve">Капремонт катионитового фильтра </t>
  </si>
  <si>
    <t>ФИП I-2,0-0,6 №2 Iст. (п/к)</t>
  </si>
  <si>
    <t xml:space="preserve"> ФИП I-2,0-0,6 №3 Iст. (п/к)</t>
  </si>
  <si>
    <t xml:space="preserve"> ФИП I-2,0-0,6 №5 Iст. (п/к)</t>
  </si>
  <si>
    <t xml:space="preserve"> ФИП I-2,0-0,6 №10 Iст. (п/к)</t>
  </si>
  <si>
    <t xml:space="preserve"> ФИП I-2,0-0,6 №12 Iст. (п/к)</t>
  </si>
  <si>
    <t>ФИП I-2,4-0,6 №5 (IIст. п/к)</t>
  </si>
  <si>
    <t xml:space="preserve"> ФИП I-2,4-0,6 №7 (IIст. п/к)</t>
  </si>
  <si>
    <t>ФИП I-2,4-0,6 №8 (IIст. п/к)</t>
  </si>
  <si>
    <t>ФИП I-3,4-0,6 №1 (т/с)</t>
  </si>
  <si>
    <t xml:space="preserve"> ФИП I-3,4-0,6 №2 (т/с)</t>
  </si>
  <si>
    <t xml:space="preserve"> ФИП I-3,4-0,6 №8 (т/с)</t>
  </si>
  <si>
    <t xml:space="preserve"> ФИП I-3,4-0,6 №13 (т/с)</t>
  </si>
  <si>
    <t xml:space="preserve">Капремонт бака коагулированной воды  №1 </t>
  </si>
  <si>
    <t xml:space="preserve">Капремонт бака коагулированной воды  №2 </t>
  </si>
  <si>
    <t>Капремонт бака отработанных вод (т/с)  №1</t>
  </si>
  <si>
    <t>Капремонт бака отработанных вод (т/с)  №2</t>
  </si>
  <si>
    <t>Капремонт мешалки циркуляционной (гидравлической) извести №1</t>
  </si>
  <si>
    <t>Капремонт мешалки циркуляционной (гидравлической) извести №2</t>
  </si>
  <si>
    <t>Капремонт мешалки циркуляционной (гидравлической) извести №3</t>
  </si>
  <si>
    <t>Капремонт мешалки циркуляционной (гидравлической) извести №4</t>
  </si>
  <si>
    <t>Капремонт мешалки циркуляционной (гидравлической) фосфата №1</t>
  </si>
  <si>
    <t>Капремонт мешалки циркуляционной (гидравлической) фосфата №2</t>
  </si>
  <si>
    <t>Капремонт бака умягченной воды №1(п/к)</t>
  </si>
  <si>
    <t>Капремонт бака умягченной воды №2(п/к)</t>
  </si>
  <si>
    <t>Капремонт аппарата для гашения извести «Мика»</t>
  </si>
  <si>
    <t>Капремонт мельницы лабораторной 40МЛ-Е</t>
  </si>
  <si>
    <t>Капремонт мельницы лабораторной 40МЛ-А</t>
  </si>
  <si>
    <t xml:space="preserve"> Капремонт дробилки молотковой ДМ-300</t>
  </si>
  <si>
    <t>Капремонт и замена трубопроводной арматуры (т/с) новая Инвентарный № 4079062890000</t>
  </si>
  <si>
    <t>01-12,13</t>
  </si>
  <si>
    <t>Капремонт и замена трубопроводной арматуры (п/к) Инвентарный № 4079014300000</t>
  </si>
  <si>
    <t>Капремонт и замена трубопроводной арматуры (т/с) старая Инвентарный № 4079014290000</t>
  </si>
  <si>
    <t>Капремонт трубопроводов (т/с) старая</t>
  </si>
  <si>
    <t>Инвентарный № 4079014290000</t>
  </si>
  <si>
    <t>I-IV кв</t>
  </si>
  <si>
    <t xml:space="preserve">Капремонт трубопроводов (т/с) новая </t>
  </si>
  <si>
    <t>Инвентарный № 4079062890000</t>
  </si>
  <si>
    <t>Капремонт 117 м. дренажных каналов</t>
  </si>
  <si>
    <t>Инвентарный № 4079014300000</t>
  </si>
  <si>
    <t>Капремонт 120 м. дренажных каналов</t>
  </si>
  <si>
    <t>Капремонт 25 м. дренажных каналов</t>
  </si>
  <si>
    <t>Капремонт насосов ХВО подпитки теплосети (старая)</t>
  </si>
  <si>
    <t>Капремонт насосов подпитки котлов</t>
  </si>
  <si>
    <t>Капремонт насосов ХВО подпитки теплосети (новая)</t>
  </si>
  <si>
    <t>Капремонт бака гидроперегрузки ХВО (п/к)</t>
  </si>
  <si>
    <t>ФОВ I-3,0-0,6</t>
  </si>
  <si>
    <t>4.  ЦЕХ ТОПЛИВОПОДАЧИ</t>
  </si>
  <si>
    <t>Капремонт  транспортера   №3А</t>
  </si>
  <si>
    <t>Капремонт  транспортера   №3Б</t>
  </si>
  <si>
    <t>Капремонт  транспортера  «Южный»</t>
  </si>
  <si>
    <t>Капремонт  транспортера   №17</t>
  </si>
  <si>
    <t>Капремонт  транспортера   №8</t>
  </si>
  <si>
    <t>Капремонт  транспортера   №7</t>
  </si>
  <si>
    <t>Капремонт  транспортера   №5А</t>
  </si>
  <si>
    <t>Капремонт  транспортера   №5Б</t>
  </si>
  <si>
    <t>Капремонт  транспортера   №4А</t>
  </si>
  <si>
    <t>Капремонт  транспортера   №4Б</t>
  </si>
  <si>
    <t>Капремонт  транспортера  №2А</t>
  </si>
  <si>
    <t>Капремонт  транспортера   №2Б</t>
  </si>
  <si>
    <t>Капремонт  транспортера  №23А</t>
  </si>
  <si>
    <t>Капремонт  транспортера  №23Б</t>
  </si>
  <si>
    <t>Капремонт  транспортера  №22А</t>
  </si>
  <si>
    <t>Капремонт  транспортера  №22Б</t>
  </si>
  <si>
    <t>Капремонт  транспортера  №21А</t>
  </si>
  <si>
    <t>Капремонт  транспортера  №21Б</t>
  </si>
  <si>
    <t>Капремонт  транспортера  №18</t>
  </si>
  <si>
    <t>Капремонт  транспортера  №24А</t>
  </si>
  <si>
    <t>Капремонт  транспортера  №24Б</t>
  </si>
  <si>
    <t>Капремонт  качающего питателя «Б» с заменой узла пересыпки  на транспортеры  №21А</t>
  </si>
  <si>
    <t>08-11,13</t>
  </si>
  <si>
    <t>Капремонт  качающего питателя «Б» с заменой узла пересыпки  на транспортеры  №21Б</t>
  </si>
  <si>
    <t>Капремонт  молотковой дробилки (МД)  №1А</t>
  </si>
  <si>
    <t>Капремонт  молотковой дробилки (МД)  №1Б</t>
  </si>
  <si>
    <t>Капремонт  молотковой дробилки (МД)  №2А</t>
  </si>
  <si>
    <t>Капремонт  молотковой дробилки (МД)  №2Б</t>
  </si>
  <si>
    <t>Капремонт  вагоноразмораживателя</t>
  </si>
  <si>
    <t>06-10,13</t>
  </si>
  <si>
    <t>Капремонт  машины проборазделочной  №1  (МПЛ-150)</t>
  </si>
  <si>
    <t>Капремонт  машины проборазделочной  №2  (МПЛ-150)</t>
  </si>
  <si>
    <t>Наименование работ</t>
  </si>
  <si>
    <t>Стоимость работ</t>
  </si>
  <si>
    <t xml:space="preserve">Срок выполнения </t>
  </si>
  <si>
    <t>№№ по титулу</t>
  </si>
  <si>
    <t>На конкурс (40%)</t>
  </si>
  <si>
    <t>Заказ ДЗО (60%)</t>
  </si>
  <si>
    <t>Риски:</t>
  </si>
  <si>
    <t>3. ПВД-5 ТГ-12 не обеспечена змеевиками (необходимо размещать заказ на СибМЗ после приобретения трубы)</t>
  </si>
  <si>
    <t>01.07</t>
  </si>
  <si>
    <t>01.06</t>
  </si>
  <si>
    <t>4. п. 40, 49 не обеспечены финансово - 479,85 х 2= 959,70 т.р</t>
  </si>
  <si>
    <t>2. Малые позиции передадут на ЗУЕП</t>
  </si>
  <si>
    <t>1. Торги по малым позициям не состоятся или затянутся</t>
  </si>
  <si>
    <t xml:space="preserve">           основных фондов ТЭЦ подрядным</t>
  </si>
  <si>
    <t>ИТОГО:</t>
  </si>
  <si>
    <t>Стоимость с НДС, руб.</t>
  </si>
  <si>
    <t>Локальный сметный расчет</t>
  </si>
  <si>
    <t>ПРОТОКОЛ</t>
  </si>
  <si>
    <t>согласования договорной цены</t>
  </si>
  <si>
    <t>Стоимость без НДС, руб.</t>
  </si>
  <si>
    <t xml:space="preserve"> </t>
  </si>
  <si>
    <t>До применения понижающего коэффициента</t>
  </si>
  <si>
    <t>Подрядчик</t>
  </si>
  <si>
    <t>Заказчик</t>
  </si>
  <si>
    <t>1/13 (кц)</t>
  </si>
  <si>
    <t>КПР к/агрегата типа ТП-230 № 6 (замена боковых экранных труб нижнего пояса 76*6мм)</t>
  </si>
  <si>
    <t>Директор ООО "СРПс"</t>
  </si>
  <si>
    <t>_______________/А.С. Киселев</t>
  </si>
  <si>
    <t>Мы, нижеподписавшиеся, от лица Заказчика,   директор Киселев Алексей Святославович</t>
  </si>
  <si>
    <t xml:space="preserve">, действующий на основании Устава одной стороны, </t>
  </si>
  <si>
    <t>и                  именуемое в дальнейшем Подрядчик, в лице,                                 действующего на основании       , с другой стороны, пришли к соглашению</t>
  </si>
  <si>
    <t xml:space="preserve">о применении понижающего коэффициента   к локальному сметному расчету №№ 1/13 (кц); </t>
  </si>
  <si>
    <t xml:space="preserve">После применения понижающего коэффициента </t>
  </si>
  <si>
    <t>_______________</t>
  </si>
  <si>
    <t>Приложение № 7 к договору № ____  от _____ 2013</t>
  </si>
</sst>
</file>

<file path=xl/styles.xml><?xml version="1.0" encoding="utf-8"?>
<styleSheet xmlns="http://schemas.openxmlformats.org/spreadsheetml/2006/main">
  <numFmts count="1">
    <numFmt numFmtId="164" formatCode="#,##0.00_р_."/>
  </numFmts>
  <fonts count="3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name val="Times New Roman"/>
      <family val="1"/>
    </font>
    <font>
      <sz val="14"/>
      <name val="Arial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0"/>
      <name val="Wingdings"/>
      <charset val="2"/>
    </font>
    <font>
      <sz val="11"/>
      <color rgb="FFFF000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b/>
      <u/>
      <sz val="11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theme="1"/>
      <name val="Arial"/>
      <family val="2"/>
      <charset val="204"/>
    </font>
    <font>
      <b/>
      <u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9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4" fontId="4" fillId="0" borderId="9" xfId="0" applyNumberFormat="1" applyFont="1" applyBorder="1" applyAlignment="1">
      <alignment horizontal="right" vertical="center" wrapText="1"/>
    </xf>
    <xf numFmtId="0" fontId="0" fillId="0" borderId="0" xfId="0" applyFill="1"/>
    <xf numFmtId="0" fontId="4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right" vertical="center" wrapText="1"/>
    </xf>
    <xf numFmtId="0" fontId="4" fillId="0" borderId="7" xfId="0" applyFont="1" applyBorder="1" applyAlignment="1">
      <alignment vertical="center" wrapText="1"/>
    </xf>
    <xf numFmtId="4" fontId="4" fillId="0" borderId="7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vertical="top" wrapText="1"/>
    </xf>
    <xf numFmtId="0" fontId="0" fillId="0" borderId="9" xfId="0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1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8" fillId="0" borderId="0" xfId="0" applyFont="1"/>
    <xf numFmtId="0" fontId="18" fillId="0" borderId="0" xfId="0" applyFont="1" applyFill="1" applyAlignment="1">
      <alignment horizontal="left"/>
    </xf>
    <xf numFmtId="0" fontId="0" fillId="0" borderId="0" xfId="0" applyFont="1"/>
    <xf numFmtId="0" fontId="8" fillId="0" borderId="0" xfId="0" applyFont="1" applyBorder="1"/>
    <xf numFmtId="0" fontId="6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0" fillId="3" borderId="0" xfId="0" applyFill="1"/>
    <xf numFmtId="0" fontId="0" fillId="3" borderId="0" xfId="0" applyFill="1" applyAlignment="1">
      <alignment horizontal="center"/>
    </xf>
    <xf numFmtId="0" fontId="0" fillId="3" borderId="0" xfId="0" applyFill="1" applyAlignment="1">
      <alignment vertical="center"/>
    </xf>
    <xf numFmtId="0" fontId="2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1" fillId="0" borderId="0" xfId="0" applyFont="1" applyAlignment="1">
      <alignment vertical="center"/>
    </xf>
    <xf numFmtId="0" fontId="4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0" fillId="0" borderId="0" xfId="0" applyAlignme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3" fontId="3" fillId="0" borderId="1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3" borderId="1" xfId="0" applyFill="1" applyBorder="1"/>
    <xf numFmtId="0" fontId="0" fillId="3" borderId="1" xfId="0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right" vertical="center" wrapText="1"/>
    </xf>
    <xf numFmtId="0" fontId="0" fillId="0" borderId="19" xfId="0" applyBorder="1" applyAlignment="1">
      <alignment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0" xfId="0" applyBorder="1" applyAlignment="1">
      <alignment vertical="center" wrapText="1"/>
    </xf>
    <xf numFmtId="4" fontId="4" fillId="0" borderId="12" xfId="0" applyNumberFormat="1" applyFont="1" applyBorder="1" applyAlignment="1">
      <alignment horizontal="right" vertical="center" wrapText="1"/>
    </xf>
    <xf numFmtId="4" fontId="4" fillId="0" borderId="13" xfId="0" applyNumberFormat="1" applyFont="1" applyBorder="1" applyAlignment="1">
      <alignment horizontal="right" vertical="center" wrapText="1"/>
    </xf>
    <xf numFmtId="4" fontId="2" fillId="0" borderId="13" xfId="0" applyNumberFormat="1" applyFont="1" applyBorder="1" applyAlignment="1">
      <alignment horizontal="right" vertical="center" wrapText="1"/>
    </xf>
    <xf numFmtId="4" fontId="4" fillId="0" borderId="14" xfId="0" applyNumberFormat="1" applyFont="1" applyBorder="1" applyAlignment="1">
      <alignment horizontal="right" vertical="center" wrapText="1"/>
    </xf>
    <xf numFmtId="4" fontId="4" fillId="0" borderId="0" xfId="0" applyNumberFormat="1" applyFont="1" applyBorder="1" applyAlignment="1">
      <alignment horizontal="right" vertical="center" wrapText="1"/>
    </xf>
    <xf numFmtId="4" fontId="4" fillId="0" borderId="5" xfId="0" applyNumberFormat="1" applyFont="1" applyBorder="1" applyAlignment="1">
      <alignment horizontal="righ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3" fontId="9" fillId="0" borderId="13" xfId="0" applyNumberFormat="1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4" fontId="4" fillId="0" borderId="21" xfId="0" applyNumberFormat="1" applyFont="1" applyBorder="1" applyAlignment="1">
      <alignment horizontal="right" vertical="center" wrapText="1"/>
    </xf>
    <xf numFmtId="4" fontId="4" fillId="0" borderId="11" xfId="0" applyNumberFormat="1" applyFont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1" xfId="0" applyFont="1" applyBorder="1" applyAlignment="1">
      <alignment vertical="center" wrapText="1"/>
    </xf>
    <xf numFmtId="0" fontId="4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4" fontId="4" fillId="0" borderId="14" xfId="0" applyNumberFormat="1" applyFont="1" applyBorder="1" applyAlignment="1">
      <alignment vertical="center" wrapText="1"/>
    </xf>
    <xf numFmtId="4" fontId="4" fillId="0" borderId="21" xfId="0" applyNumberFormat="1" applyFont="1" applyBorder="1" applyAlignment="1">
      <alignment vertical="center" wrapText="1"/>
    </xf>
    <xf numFmtId="4" fontId="4" fillId="0" borderId="11" xfId="0" applyNumberFormat="1" applyFont="1" applyBorder="1" applyAlignment="1">
      <alignment vertical="center" wrapText="1"/>
    </xf>
    <xf numFmtId="0" fontId="5" fillId="0" borderId="14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2" fontId="6" fillId="2" borderId="1" xfId="0" applyNumberFormat="1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left" vertical="center" wrapText="1"/>
    </xf>
    <xf numFmtId="0" fontId="18" fillId="3" borderId="0" xfId="0" applyFont="1" applyFill="1"/>
    <xf numFmtId="0" fontId="3" fillId="3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18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0" xfId="0" applyFont="1" applyFill="1"/>
    <xf numFmtId="0" fontId="0" fillId="0" borderId="0" xfId="0" applyFont="1" applyFill="1"/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0" xfId="0" applyFill="1" applyAlignment="1">
      <alignment horizontal="center"/>
    </xf>
    <xf numFmtId="49" fontId="2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4" fontId="2" fillId="2" borderId="13" xfId="0" applyNumberFormat="1" applyFont="1" applyFill="1" applyBorder="1" applyAlignment="1">
      <alignment horizontal="right" vertical="center" wrapText="1"/>
    </xf>
    <xf numFmtId="4" fontId="4" fillId="2" borderId="7" xfId="0" applyNumberFormat="1" applyFont="1" applyFill="1" applyBorder="1" applyAlignment="1">
      <alignment horizontal="right" vertical="center" wrapText="1"/>
    </xf>
    <xf numFmtId="4" fontId="4" fillId="2" borderId="0" xfId="0" applyNumberFormat="1" applyFont="1" applyFill="1" applyBorder="1" applyAlignment="1">
      <alignment horizontal="right" vertical="center" wrapText="1"/>
    </xf>
    <xf numFmtId="3" fontId="9" fillId="2" borderId="13" xfId="0" applyNumberFormat="1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4" fontId="8" fillId="2" borderId="13" xfId="0" applyNumberFormat="1" applyFont="1" applyFill="1" applyBorder="1" applyAlignment="1">
      <alignment horizontal="right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" fontId="2" fillId="0" borderId="13" xfId="0" applyNumberFormat="1" applyFont="1" applyFill="1" applyBorder="1" applyAlignment="1">
      <alignment horizontal="right" vertical="center" wrapText="1"/>
    </xf>
    <xf numFmtId="4" fontId="4" fillId="0" borderId="7" xfId="0" applyNumberFormat="1" applyFont="1" applyFill="1" applyBorder="1" applyAlignment="1">
      <alignment horizontal="right" vertical="center" wrapText="1"/>
    </xf>
    <xf numFmtId="4" fontId="4" fillId="0" borderId="0" xfId="0" applyNumberFormat="1" applyFont="1" applyFill="1" applyBorder="1" applyAlignment="1">
      <alignment horizontal="right" vertical="center" wrapText="1"/>
    </xf>
    <xf numFmtId="3" fontId="9" fillId="0" borderId="13" xfId="0" applyNumberFormat="1" applyFont="1" applyFill="1" applyBorder="1" applyAlignment="1">
      <alignment horizontal="left" vertical="center" wrapText="1"/>
    </xf>
    <xf numFmtId="4" fontId="8" fillId="0" borderId="13" xfId="0" applyNumberFormat="1" applyFont="1" applyFill="1" applyBorder="1" applyAlignment="1">
      <alignment horizontal="right" vertical="center" wrapText="1"/>
    </xf>
    <xf numFmtId="4" fontId="4" fillId="2" borderId="13" xfId="0" applyNumberFormat="1" applyFont="1" applyFill="1" applyBorder="1" applyAlignment="1">
      <alignment horizontal="right" vertical="center" wrapText="1"/>
    </xf>
    <xf numFmtId="0" fontId="19" fillId="0" borderId="0" xfId="0" applyFont="1" applyFill="1"/>
    <xf numFmtId="0" fontId="13" fillId="0" borderId="0" xfId="0" applyFont="1" applyFill="1" applyAlignment="1">
      <alignment horizontal="left"/>
    </xf>
    <xf numFmtId="4" fontId="7" fillId="0" borderId="1" xfId="0" applyNumberFormat="1" applyFont="1" applyFill="1" applyBorder="1" applyAlignment="1">
      <alignment horizontal="right" vertical="center" wrapText="1"/>
    </xf>
    <xf numFmtId="4" fontId="1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vertical="top" wrapText="1" shrinkToFit="1"/>
    </xf>
    <xf numFmtId="4" fontId="7" fillId="0" borderId="1" xfId="0" applyNumberFormat="1" applyFont="1" applyFill="1" applyBorder="1" applyAlignment="1">
      <alignment horizontal="right" vertical="center" wrapText="1" shrinkToFit="1"/>
    </xf>
    <xf numFmtId="4" fontId="3" fillId="0" borderId="1" xfId="0" applyNumberFormat="1" applyFont="1" applyFill="1" applyBorder="1" applyAlignment="1">
      <alignment vertical="top" wrapText="1" shrinkToFit="1"/>
    </xf>
    <xf numFmtId="0" fontId="2" fillId="0" borderId="1" xfId="0" applyFont="1" applyFill="1" applyBorder="1" applyAlignment="1">
      <alignment horizontal="left" vertical="center" wrapText="1" shrinkToFit="1"/>
    </xf>
    <xf numFmtId="0" fontId="0" fillId="0" borderId="0" xfId="0" applyFill="1" applyAlignment="1">
      <alignment vertical="top" wrapText="1" shrinkToFit="1"/>
    </xf>
    <xf numFmtId="4" fontId="4" fillId="0" borderId="19" xfId="0" applyNumberFormat="1" applyFont="1" applyBorder="1" applyAlignment="1">
      <alignment horizontal="right" vertical="center" wrapText="1"/>
    </xf>
    <xf numFmtId="0" fontId="4" fillId="2" borderId="7" xfId="0" applyFont="1" applyFill="1" applyBorder="1" applyAlignment="1">
      <alignment horizontal="left" vertical="top" wrapText="1"/>
    </xf>
    <xf numFmtId="4" fontId="4" fillId="2" borderId="7" xfId="0" applyNumberFormat="1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4" fontId="3" fillId="0" borderId="12" xfId="0" applyNumberFormat="1" applyFont="1" applyFill="1" applyBorder="1" applyAlignment="1">
      <alignment horizontal="right" vertical="center" wrapText="1"/>
    </xf>
    <xf numFmtId="4" fontId="3" fillId="0" borderId="12" xfId="0" applyNumberFormat="1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4" fontId="3" fillId="0" borderId="14" xfId="0" applyNumberFormat="1" applyFont="1" applyFill="1" applyBorder="1" applyAlignment="1">
      <alignment horizontal="righ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center" vertical="center" wrapText="1"/>
    </xf>
    <xf numFmtId="4" fontId="4" fillId="0" borderId="24" xfId="0" applyNumberFormat="1" applyFont="1" applyFill="1" applyBorder="1" applyAlignment="1">
      <alignment horizontal="right" vertical="center" wrapText="1"/>
    </xf>
    <xf numFmtId="4" fontId="3" fillId="0" borderId="24" xfId="0" applyNumberFormat="1" applyFont="1" applyFill="1" applyBorder="1" applyAlignment="1">
      <alignment horizontal="right" vertical="center" wrapText="1"/>
    </xf>
    <xf numFmtId="0" fontId="2" fillId="0" borderId="24" xfId="0" applyFont="1" applyFill="1" applyBorder="1" applyAlignment="1">
      <alignment horizontal="left" vertical="center" wrapText="1"/>
    </xf>
    <xf numFmtId="0" fontId="2" fillId="0" borderId="2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9" fontId="3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16" fontId="0" fillId="0" borderId="0" xfId="0" applyNumberFormat="1" applyFill="1"/>
    <xf numFmtId="0" fontId="3" fillId="0" borderId="33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23" fillId="0" borderId="32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7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8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0" fontId="28" fillId="0" borderId="9" xfId="0" applyFont="1" applyBorder="1" applyAlignment="1">
      <alignment horizontal="center" vertical="center" wrapText="1"/>
    </xf>
    <xf numFmtId="0" fontId="29" fillId="0" borderId="9" xfId="0" applyFont="1" applyBorder="1" applyAlignment="1">
      <alignment vertical="center" wrapText="1"/>
    </xf>
    <xf numFmtId="0" fontId="30" fillId="0" borderId="7" xfId="0" applyFont="1" applyBorder="1" applyAlignment="1">
      <alignment horizontal="center" vertical="center" wrapText="1"/>
    </xf>
    <xf numFmtId="0" fontId="31" fillId="0" borderId="9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3" xfId="0" applyFont="1" applyBorder="1" applyAlignment="1">
      <alignment vertical="center" wrapText="1"/>
    </xf>
    <xf numFmtId="0" fontId="2" fillId="0" borderId="32" xfId="0" applyFont="1" applyBorder="1" applyAlignment="1">
      <alignment vertical="center" wrapText="1"/>
    </xf>
    <xf numFmtId="0" fontId="28" fillId="0" borderId="33" xfId="0" applyFont="1" applyBorder="1" applyAlignment="1">
      <alignment horizontal="center" vertical="center" wrapText="1"/>
    </xf>
    <xf numFmtId="0" fontId="28" fillId="0" borderId="32" xfId="0" applyFont="1" applyBorder="1" applyAlignment="1">
      <alignment horizontal="center" vertical="center" wrapText="1"/>
    </xf>
    <xf numFmtId="0" fontId="3" fillId="0" borderId="32" xfId="0" applyFont="1" applyBorder="1" applyAlignment="1">
      <alignment vertical="center" wrapText="1"/>
    </xf>
    <xf numFmtId="0" fontId="3" fillId="0" borderId="34" xfId="0" applyFont="1" applyBorder="1" applyAlignment="1">
      <alignment horizontal="center" vertical="center" wrapText="1"/>
    </xf>
    <xf numFmtId="0" fontId="2" fillId="0" borderId="34" xfId="0" applyFont="1" applyBorder="1" applyAlignment="1">
      <alignment vertical="center" wrapText="1"/>
    </xf>
    <xf numFmtId="0" fontId="2" fillId="4" borderId="32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0" fillId="4" borderId="0" xfId="0" applyFill="1"/>
    <xf numFmtId="0" fontId="3" fillId="0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9" fontId="3" fillId="0" borderId="33" xfId="0" applyNumberFormat="1" applyFont="1" applyBorder="1" applyAlignment="1">
      <alignment vertical="center" wrapText="1"/>
    </xf>
    <xf numFmtId="9" fontId="5" fillId="2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26" fillId="0" borderId="1" xfId="0" applyFont="1" applyFill="1" applyBorder="1" applyAlignment="1">
      <alignment horizontal="center"/>
    </xf>
    <xf numFmtId="0" fontId="26" fillId="0" borderId="1" xfId="0" applyFont="1" applyBorder="1" applyAlignment="1">
      <alignment horizontal="center"/>
    </xf>
    <xf numFmtId="4" fontId="5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 wrapText="1"/>
    </xf>
    <xf numFmtId="4" fontId="3" fillId="5" borderId="1" xfId="0" applyNumberFormat="1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3" fillId="0" borderId="0" xfId="0" applyFont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9" fontId="3" fillId="3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5" borderId="1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 shrinkToFit="1"/>
    </xf>
    <xf numFmtId="0" fontId="3" fillId="0" borderId="0" xfId="0" applyFont="1" applyAlignment="1">
      <alignment horizontal="right" vertical="top" wrapText="1" shrinkToFi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justify"/>
    </xf>
    <xf numFmtId="49" fontId="3" fillId="3" borderId="1" xfId="0" applyNumberFormat="1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vertical="center"/>
    </xf>
    <xf numFmtId="4" fontId="3" fillId="0" borderId="0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164" fontId="3" fillId="0" borderId="1" xfId="0" applyNumberFormat="1" applyFont="1" applyFill="1" applyBorder="1" applyAlignment="1">
      <alignment horizontal="right" vertical="center" wrapText="1"/>
    </xf>
    <xf numFmtId="164" fontId="3" fillId="3" borderId="1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3" fillId="0" borderId="0" xfId="0" applyFont="1" applyAlignment="1">
      <alignment horizontal="left" vertical="top" wrapText="1" shrinkToFit="1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 shrinkToFit="1"/>
    </xf>
    <xf numFmtId="0" fontId="23" fillId="0" borderId="0" xfId="0" applyFont="1" applyAlignment="1">
      <alignment vertical="top" wrapText="1" shrinkToFi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2" borderId="18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19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20" xfId="0" applyFont="1" applyBorder="1" applyAlignment="1">
      <alignment vertical="center" wrapText="1"/>
    </xf>
    <xf numFmtId="0" fontId="4" fillId="0" borderId="18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3" fillId="0" borderId="0" xfId="0" applyFont="1" applyAlignment="1">
      <alignment horizontal="left" vertical="center"/>
    </xf>
    <xf numFmtId="0" fontId="2" fillId="0" borderId="18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28" fillId="0" borderId="33" xfId="0" applyFont="1" applyBorder="1" applyAlignment="1">
      <alignment horizontal="center" vertical="center" wrapText="1"/>
    </xf>
    <xf numFmtId="0" fontId="28" fillId="0" borderId="32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3" xfId="0" applyFont="1" applyBorder="1" applyAlignment="1">
      <alignment vertical="center" wrapText="1"/>
    </xf>
    <xf numFmtId="0" fontId="2" fillId="0" borderId="32" xfId="0" applyFont="1" applyBorder="1" applyAlignment="1">
      <alignment vertical="center" wrapText="1"/>
    </xf>
    <xf numFmtId="0" fontId="26" fillId="0" borderId="33" xfId="0" applyFont="1" applyBorder="1" applyAlignment="1">
      <alignment horizontal="center" vertical="center" wrapText="1"/>
    </xf>
    <xf numFmtId="0" fontId="26" fillId="0" borderId="34" xfId="0" applyFont="1" applyBorder="1" applyAlignment="1">
      <alignment horizontal="center" vertical="center" wrapText="1"/>
    </xf>
    <xf numFmtId="0" fontId="26" fillId="0" borderId="32" xfId="0" applyFont="1" applyBorder="1" applyAlignment="1">
      <alignment horizontal="center" vertical="center" wrapText="1"/>
    </xf>
    <xf numFmtId="0" fontId="3" fillId="0" borderId="33" xfId="0" applyFont="1" applyBorder="1" applyAlignment="1">
      <alignment vertical="center" wrapText="1"/>
    </xf>
    <xf numFmtId="0" fontId="3" fillId="0" borderId="32" xfId="0" applyFont="1" applyBorder="1" applyAlignment="1">
      <alignment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 shrinkToFit="1"/>
    </xf>
    <xf numFmtId="0" fontId="3" fillId="0" borderId="0" xfId="0" applyFont="1" applyAlignment="1">
      <alignment horizontal="center" vertical="top" wrapText="1" shrinkToFit="1"/>
    </xf>
    <xf numFmtId="0" fontId="3" fillId="0" borderId="0" xfId="0" applyFont="1" applyAlignment="1">
      <alignment horizontal="left" vertical="top" wrapText="1" shrinkToFit="1"/>
    </xf>
    <xf numFmtId="0" fontId="32" fillId="0" borderId="2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35"/>
  <sheetViews>
    <sheetView topLeftCell="A264" zoomScale="110" zoomScaleNormal="110" workbookViewId="0">
      <selection activeCell="A205" sqref="A1:XFD1048576"/>
    </sheetView>
  </sheetViews>
  <sheetFormatPr defaultRowHeight="14.4"/>
  <cols>
    <col min="1" max="1" width="6.109375" style="2" customWidth="1"/>
    <col min="2" max="2" width="38.5546875" hidden="1" customWidth="1"/>
    <col min="3" max="3" width="18" style="2" hidden="1" customWidth="1"/>
    <col min="4" max="4" width="26.6640625" style="2" hidden="1" customWidth="1"/>
    <col min="5" max="5" width="9.109375" style="4"/>
    <col min="6" max="6" width="9.109375" style="2"/>
    <col min="7" max="7" width="26.44140625" style="4" customWidth="1"/>
    <col min="8" max="8" width="13.5546875" style="2" customWidth="1"/>
    <col min="9" max="9" width="14.6640625" style="2" customWidth="1"/>
    <col min="10" max="16" width="14.44140625" style="2" hidden="1" customWidth="1"/>
    <col min="17" max="17" width="27.44140625" style="44" customWidth="1"/>
  </cols>
  <sheetData>
    <row r="1" spans="1:18">
      <c r="A1" s="4"/>
      <c r="B1" s="4"/>
      <c r="C1" s="4"/>
      <c r="D1" s="4"/>
      <c r="Q1" s="41"/>
    </row>
    <row r="2" spans="1:18" ht="15.6">
      <c r="A2" s="4"/>
      <c r="B2" s="4"/>
      <c r="C2" s="4"/>
      <c r="D2" s="4"/>
      <c r="F2" s="40" t="s">
        <v>232</v>
      </c>
      <c r="G2" s="2"/>
      <c r="Q2" s="42" t="s">
        <v>238</v>
      </c>
    </row>
    <row r="3" spans="1:18">
      <c r="A3" s="4"/>
      <c r="B3" s="4"/>
      <c r="C3" s="4"/>
      <c r="D3" s="4"/>
      <c r="F3" s="40" t="s">
        <v>233</v>
      </c>
      <c r="G3" s="2"/>
      <c r="Q3" s="41"/>
    </row>
    <row r="4" spans="1:18" ht="15.6">
      <c r="A4" s="4"/>
      <c r="B4" s="4"/>
      <c r="C4" s="4"/>
      <c r="D4" s="4"/>
      <c r="F4" s="40" t="s">
        <v>234</v>
      </c>
      <c r="G4" s="2"/>
      <c r="Q4" s="42" t="s">
        <v>239</v>
      </c>
    </row>
    <row r="5" spans="1:18" ht="15.6">
      <c r="A5" s="4"/>
      <c r="B5" s="4"/>
      <c r="C5" s="4"/>
      <c r="D5" s="4"/>
      <c r="F5" s="40" t="s">
        <v>237</v>
      </c>
      <c r="G5" s="2"/>
      <c r="H5" s="30"/>
      <c r="I5" s="30"/>
      <c r="Q5" s="43" t="s">
        <v>240</v>
      </c>
    </row>
    <row r="6" spans="1:18">
      <c r="A6" s="4"/>
      <c r="B6" s="4"/>
      <c r="C6" s="4"/>
      <c r="D6" s="4"/>
      <c r="F6" s="40" t="s">
        <v>236</v>
      </c>
      <c r="G6" s="2"/>
    </row>
    <row r="7" spans="1:18" ht="15.6">
      <c r="A7" s="4"/>
      <c r="B7" s="4"/>
      <c r="C7" s="4"/>
      <c r="D7" s="4"/>
      <c r="F7" s="29"/>
      <c r="G7" s="2"/>
      <c r="Q7" s="45" t="s">
        <v>241</v>
      </c>
    </row>
    <row r="8" spans="1:18" ht="17.399999999999999">
      <c r="F8" s="47" t="s">
        <v>235</v>
      </c>
      <c r="G8" s="2"/>
      <c r="Q8" s="44" t="s">
        <v>242</v>
      </c>
    </row>
    <row r="9" spans="1:18" ht="15.75" customHeight="1">
      <c r="A9" s="315" t="s">
        <v>393</v>
      </c>
      <c r="B9" s="315"/>
      <c r="C9" s="315"/>
      <c r="D9" s="315"/>
      <c r="E9" s="315"/>
      <c r="F9" s="315"/>
      <c r="G9" s="315"/>
      <c r="R9" s="22" t="s">
        <v>398</v>
      </c>
    </row>
    <row r="10" spans="1:18" ht="15.75" customHeight="1">
      <c r="A10" s="315" t="s">
        <v>392</v>
      </c>
      <c r="B10" s="315"/>
      <c r="C10" s="315"/>
      <c r="D10" s="315"/>
      <c r="E10" s="315"/>
      <c r="F10" s="315"/>
      <c r="G10" s="315"/>
    </row>
    <row r="11" spans="1:18" s="55" customFormat="1" ht="15.75" customHeight="1">
      <c r="A11" s="320" t="s">
        <v>394</v>
      </c>
      <c r="B11" s="320"/>
      <c r="C11" s="320"/>
      <c r="D11" s="320"/>
      <c r="E11" s="320"/>
      <c r="F11" s="320"/>
      <c r="G11" s="320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8">
      <c r="A12" s="44"/>
    </row>
    <row r="13" spans="1:18" ht="15.6">
      <c r="A13" s="53"/>
      <c r="B13" s="59"/>
      <c r="C13" s="60"/>
      <c r="D13" s="3"/>
      <c r="E13" s="48"/>
      <c r="F13" s="53"/>
      <c r="G13" s="61"/>
      <c r="H13" s="60"/>
      <c r="I13" s="60"/>
      <c r="J13" s="60"/>
      <c r="K13" s="60"/>
      <c r="L13" s="60"/>
      <c r="M13" s="60"/>
      <c r="N13" s="60"/>
      <c r="O13" s="60"/>
      <c r="P13" s="60"/>
      <c r="Q13" s="62"/>
    </row>
    <row r="14" spans="1:18" ht="31.5" customHeight="1">
      <c r="A14" s="321" t="s">
        <v>18</v>
      </c>
      <c r="B14" s="321" t="s">
        <v>19</v>
      </c>
      <c r="C14" s="25"/>
      <c r="D14" s="25"/>
      <c r="E14" s="321" t="s">
        <v>20</v>
      </c>
      <c r="F14" s="321"/>
      <c r="G14" s="321"/>
      <c r="H14" s="25" t="s">
        <v>21</v>
      </c>
      <c r="I14" s="103" t="s">
        <v>21</v>
      </c>
      <c r="J14" s="25" t="s">
        <v>22</v>
      </c>
      <c r="K14" s="321" t="s">
        <v>23</v>
      </c>
      <c r="L14" s="25" t="s">
        <v>24</v>
      </c>
      <c r="M14" s="321" t="s">
        <v>25</v>
      </c>
      <c r="N14" s="321" t="s">
        <v>26</v>
      </c>
      <c r="O14" s="25"/>
      <c r="P14" s="25"/>
      <c r="Q14" s="321" t="s">
        <v>27</v>
      </c>
    </row>
    <row r="15" spans="1:18" ht="15.75" customHeight="1">
      <c r="A15" s="321"/>
      <c r="B15" s="321"/>
      <c r="C15" s="25"/>
      <c r="D15" s="25"/>
      <c r="E15" s="321"/>
      <c r="F15" s="321"/>
      <c r="G15" s="321"/>
      <c r="H15" s="321" t="s">
        <v>28</v>
      </c>
      <c r="I15" s="321" t="s">
        <v>396</v>
      </c>
      <c r="J15" s="321" t="s">
        <v>28</v>
      </c>
      <c r="K15" s="321"/>
      <c r="L15" s="321" t="s">
        <v>29</v>
      </c>
      <c r="M15" s="321"/>
      <c r="N15" s="321"/>
      <c r="O15" s="25"/>
      <c r="P15" s="25"/>
      <c r="Q15" s="321"/>
    </row>
    <row r="16" spans="1:18" ht="15.6">
      <c r="A16" s="321"/>
      <c r="B16" s="321"/>
      <c r="C16" s="25"/>
      <c r="D16" s="25"/>
      <c r="E16" s="321"/>
      <c r="F16" s="321"/>
      <c r="G16" s="321"/>
      <c r="H16" s="321"/>
      <c r="I16" s="321"/>
      <c r="J16" s="321"/>
      <c r="K16" s="321"/>
      <c r="L16" s="321"/>
      <c r="M16" s="321"/>
      <c r="N16" s="321"/>
      <c r="O16" s="25"/>
      <c r="P16" s="25"/>
      <c r="Q16" s="321"/>
    </row>
    <row r="17" spans="1:17" s="2" customFormat="1" ht="15.6">
      <c r="A17" s="25">
        <v>1</v>
      </c>
      <c r="B17" s="25">
        <v>3</v>
      </c>
      <c r="C17" s="25"/>
      <c r="D17" s="25"/>
      <c r="E17" s="321">
        <v>2</v>
      </c>
      <c r="F17" s="321"/>
      <c r="G17" s="321"/>
      <c r="H17" s="58">
        <v>3</v>
      </c>
      <c r="I17" s="58"/>
      <c r="J17" s="58"/>
      <c r="K17" s="58"/>
      <c r="L17" s="58">
        <v>6</v>
      </c>
      <c r="M17" s="58"/>
      <c r="N17" s="58"/>
      <c r="O17" s="58"/>
      <c r="P17" s="58"/>
      <c r="Q17" s="25">
        <v>4</v>
      </c>
    </row>
    <row r="18" spans="1:17" s="4" customFormat="1" ht="15.75" customHeight="1">
      <c r="A18" s="25"/>
      <c r="B18" s="63"/>
      <c r="C18" s="24"/>
      <c r="D18" s="25"/>
      <c r="E18" s="322" t="s">
        <v>30</v>
      </c>
      <c r="F18" s="322"/>
      <c r="G18" s="322"/>
      <c r="H18" s="25"/>
      <c r="I18" s="103"/>
      <c r="J18" s="25"/>
      <c r="K18" s="25"/>
      <c r="L18" s="25"/>
      <c r="M18" s="25"/>
      <c r="N18" s="25"/>
      <c r="O18" s="25"/>
      <c r="P18" s="25"/>
      <c r="Q18" s="23"/>
    </row>
    <row r="19" spans="1:17" s="39" customFormat="1" ht="30" customHeight="1">
      <c r="A19" s="64">
        <v>1</v>
      </c>
      <c r="B19" s="65"/>
      <c r="C19" s="66"/>
      <c r="D19" s="64"/>
      <c r="E19" s="326" t="s">
        <v>31</v>
      </c>
      <c r="F19" s="327"/>
      <c r="G19" s="327"/>
      <c r="H19" s="64" t="s">
        <v>32</v>
      </c>
      <c r="I19" s="102"/>
      <c r="J19" s="64"/>
      <c r="K19" s="64"/>
      <c r="L19" s="64"/>
      <c r="M19" s="64"/>
      <c r="N19" s="64"/>
      <c r="O19" s="64"/>
      <c r="P19" s="64"/>
      <c r="Q19" s="67"/>
    </row>
    <row r="20" spans="1:17" s="4" customFormat="1" ht="30" customHeight="1">
      <c r="A20" s="121" t="s">
        <v>33</v>
      </c>
      <c r="B20" s="125"/>
      <c r="C20" s="121"/>
      <c r="D20" s="121"/>
      <c r="E20" s="325" t="s">
        <v>187</v>
      </c>
      <c r="F20" s="325"/>
      <c r="G20" s="325"/>
      <c r="H20" s="71">
        <v>1970.73</v>
      </c>
      <c r="I20" s="71">
        <f>ROUND(H20*1.18*1000,2)</f>
        <v>2325461.4</v>
      </c>
      <c r="J20" s="71"/>
      <c r="K20" s="71"/>
      <c r="L20" s="71"/>
      <c r="M20" s="71"/>
      <c r="N20" s="71"/>
      <c r="O20" s="71"/>
      <c r="P20" s="71"/>
      <c r="Q20" s="123" t="s">
        <v>183</v>
      </c>
    </row>
    <row r="21" spans="1:17" s="4" customFormat="1" ht="30" customHeight="1">
      <c r="A21" s="121" t="s">
        <v>34</v>
      </c>
      <c r="B21" s="125"/>
      <c r="C21" s="121"/>
      <c r="D21" s="121"/>
      <c r="E21" s="325" t="s">
        <v>14</v>
      </c>
      <c r="F21" s="325"/>
      <c r="G21" s="325"/>
      <c r="H21" s="71">
        <v>1637.54</v>
      </c>
      <c r="I21" s="71">
        <f t="shared" ref="I21:I34" si="0">ROUND(H21*1.18*1000,2)</f>
        <v>1932297.2</v>
      </c>
      <c r="J21" s="71"/>
      <c r="K21" s="71"/>
      <c r="L21" s="71"/>
      <c r="M21" s="71"/>
      <c r="N21" s="71"/>
      <c r="O21" s="71"/>
      <c r="P21" s="71"/>
      <c r="Q21" s="123" t="s">
        <v>184</v>
      </c>
    </row>
    <row r="22" spans="1:17" s="4" customFormat="1" ht="30" customHeight="1">
      <c r="A22" s="121" t="s">
        <v>35</v>
      </c>
      <c r="B22" s="125"/>
      <c r="C22" s="121"/>
      <c r="D22" s="121"/>
      <c r="E22" s="325" t="s">
        <v>186</v>
      </c>
      <c r="F22" s="325"/>
      <c r="G22" s="325"/>
      <c r="H22" s="71">
        <v>9807.91</v>
      </c>
      <c r="I22" s="71">
        <f t="shared" si="0"/>
        <v>11573333.800000001</v>
      </c>
      <c r="J22" s="71"/>
      <c r="K22" s="71"/>
      <c r="L22" s="71"/>
      <c r="M22" s="71"/>
      <c r="N22" s="71"/>
      <c r="O22" s="71"/>
      <c r="P22" s="71"/>
      <c r="Q22" s="123" t="s">
        <v>184</v>
      </c>
    </row>
    <row r="23" spans="1:17" s="4" customFormat="1" ht="30" customHeight="1">
      <c r="A23" s="121" t="s">
        <v>36</v>
      </c>
      <c r="B23" s="125"/>
      <c r="C23" s="121"/>
      <c r="D23" s="121"/>
      <c r="E23" s="325" t="s">
        <v>15</v>
      </c>
      <c r="F23" s="325"/>
      <c r="G23" s="325"/>
      <c r="H23" s="71">
        <v>592.73</v>
      </c>
      <c r="I23" s="71">
        <f t="shared" si="0"/>
        <v>699421.4</v>
      </c>
      <c r="J23" s="71"/>
      <c r="K23" s="71"/>
      <c r="L23" s="71"/>
      <c r="M23" s="71"/>
      <c r="N23" s="71"/>
      <c r="O23" s="71"/>
      <c r="P23" s="71"/>
      <c r="Q23" s="123" t="s">
        <v>184</v>
      </c>
    </row>
    <row r="24" spans="1:17" s="4" customFormat="1" ht="30" customHeight="1">
      <c r="A24" s="121" t="s">
        <v>37</v>
      </c>
      <c r="B24" s="125"/>
      <c r="C24" s="121"/>
      <c r="D24" s="121"/>
      <c r="E24" s="325" t="s">
        <v>185</v>
      </c>
      <c r="F24" s="325"/>
      <c r="G24" s="325"/>
      <c r="H24" s="71">
        <v>420.1</v>
      </c>
      <c r="I24" s="71">
        <f t="shared" si="0"/>
        <v>495718</v>
      </c>
      <c r="J24" s="71"/>
      <c r="K24" s="71"/>
      <c r="L24" s="71"/>
      <c r="M24" s="71"/>
      <c r="N24" s="71"/>
      <c r="O24" s="71"/>
      <c r="P24" s="71"/>
      <c r="Q24" s="123" t="s">
        <v>184</v>
      </c>
    </row>
    <row r="25" spans="1:17" s="4" customFormat="1" ht="30" hidden="1" customHeight="1">
      <c r="A25" s="112" t="s">
        <v>36</v>
      </c>
      <c r="B25" s="113"/>
      <c r="C25" s="112"/>
      <c r="D25" s="112"/>
      <c r="E25" s="324"/>
      <c r="F25" s="324"/>
      <c r="G25" s="324"/>
      <c r="H25" s="77"/>
      <c r="I25" s="77">
        <f t="shared" si="0"/>
        <v>0</v>
      </c>
      <c r="J25" s="77"/>
      <c r="K25" s="77"/>
      <c r="L25" s="77"/>
      <c r="M25" s="77"/>
      <c r="N25" s="77"/>
      <c r="O25" s="77"/>
      <c r="P25" s="77"/>
      <c r="Q25" s="114"/>
    </row>
    <row r="26" spans="1:17" s="4" customFormat="1" ht="30" hidden="1" customHeight="1">
      <c r="A26" s="112" t="s">
        <v>37</v>
      </c>
      <c r="B26" s="113"/>
      <c r="C26" s="112" t="s">
        <v>38</v>
      </c>
      <c r="D26" s="112" t="s">
        <v>39</v>
      </c>
      <c r="E26" s="324"/>
      <c r="F26" s="324"/>
      <c r="G26" s="324"/>
      <c r="H26" s="77"/>
      <c r="I26" s="77">
        <f t="shared" si="0"/>
        <v>0</v>
      </c>
      <c r="J26" s="77">
        <v>5922.17</v>
      </c>
      <c r="K26" s="77">
        <f t="shared" ref="K26:K29" si="1">H26-J26</f>
        <v>-5922.17</v>
      </c>
      <c r="L26" s="77"/>
      <c r="M26" s="77"/>
      <c r="N26" s="77"/>
      <c r="O26" s="77"/>
      <c r="P26" s="77"/>
      <c r="Q26" s="114"/>
    </row>
    <row r="27" spans="1:17" ht="30" hidden="1" customHeight="1">
      <c r="A27" s="112" t="s">
        <v>40</v>
      </c>
      <c r="B27" s="113"/>
      <c r="C27" s="112"/>
      <c r="D27" s="112"/>
      <c r="E27" s="324"/>
      <c r="F27" s="324"/>
      <c r="G27" s="324"/>
      <c r="H27" s="77"/>
      <c r="I27" s="77">
        <f t="shared" si="0"/>
        <v>0</v>
      </c>
      <c r="J27" s="77">
        <v>0</v>
      </c>
      <c r="K27" s="77">
        <f t="shared" si="1"/>
        <v>0</v>
      </c>
      <c r="L27" s="77"/>
      <c r="M27" s="77"/>
      <c r="N27" s="77"/>
      <c r="O27" s="77"/>
      <c r="P27" s="77"/>
      <c r="Q27" s="114"/>
    </row>
    <row r="28" spans="1:17" ht="30" hidden="1" customHeight="1">
      <c r="A28" s="112" t="s">
        <v>41</v>
      </c>
      <c r="B28" s="113"/>
      <c r="C28" s="112"/>
      <c r="D28" s="112"/>
      <c r="E28" s="324"/>
      <c r="F28" s="324"/>
      <c r="G28" s="324"/>
      <c r="H28" s="77"/>
      <c r="I28" s="77">
        <f t="shared" si="0"/>
        <v>0</v>
      </c>
      <c r="J28" s="77">
        <v>0</v>
      </c>
      <c r="K28" s="77">
        <f t="shared" si="1"/>
        <v>0</v>
      </c>
      <c r="L28" s="77"/>
      <c r="M28" s="77"/>
      <c r="N28" s="77"/>
      <c r="O28" s="77"/>
      <c r="P28" s="77"/>
      <c r="Q28" s="114"/>
    </row>
    <row r="29" spans="1:17" ht="30" hidden="1" customHeight="1">
      <c r="A29" s="112" t="s">
        <v>42</v>
      </c>
      <c r="B29" s="115"/>
      <c r="C29" s="112"/>
      <c r="D29" s="112"/>
      <c r="E29" s="324"/>
      <c r="F29" s="324"/>
      <c r="G29" s="324"/>
      <c r="H29" s="77"/>
      <c r="I29" s="77">
        <f t="shared" si="0"/>
        <v>0</v>
      </c>
      <c r="J29" s="77">
        <v>0</v>
      </c>
      <c r="K29" s="77">
        <f t="shared" si="1"/>
        <v>0</v>
      </c>
      <c r="L29" s="77"/>
      <c r="M29" s="77"/>
      <c r="N29" s="77"/>
      <c r="O29" s="77"/>
      <c r="P29" s="77"/>
      <c r="Q29" s="114"/>
    </row>
    <row r="30" spans="1:17" s="134" customFormat="1" ht="30" customHeight="1">
      <c r="A30" s="72" t="s">
        <v>40</v>
      </c>
      <c r="B30" s="133"/>
      <c r="C30" s="72"/>
      <c r="D30" s="72"/>
      <c r="E30" s="311" t="s">
        <v>249</v>
      </c>
      <c r="F30" s="311"/>
      <c r="G30" s="311"/>
      <c r="H30" s="73">
        <f>59/1.18</f>
        <v>50</v>
      </c>
      <c r="I30" s="73">
        <f t="shared" si="0"/>
        <v>59000</v>
      </c>
      <c r="J30" s="73"/>
      <c r="K30" s="73"/>
      <c r="L30" s="73"/>
      <c r="M30" s="73"/>
      <c r="N30" s="73"/>
      <c r="O30" s="73"/>
      <c r="P30" s="73"/>
      <c r="Q30" s="74"/>
    </row>
    <row r="31" spans="1:17" s="124" customFormat="1" ht="30" customHeight="1">
      <c r="A31" s="121" t="s">
        <v>41</v>
      </c>
      <c r="B31" s="122"/>
      <c r="C31" s="121"/>
      <c r="D31" s="121"/>
      <c r="E31" s="325" t="s">
        <v>250</v>
      </c>
      <c r="F31" s="325"/>
      <c r="G31" s="325"/>
      <c r="H31" s="71">
        <f>354/1.18</f>
        <v>300</v>
      </c>
      <c r="I31" s="71">
        <f t="shared" si="0"/>
        <v>354000</v>
      </c>
      <c r="J31" s="71"/>
      <c r="K31" s="71"/>
      <c r="L31" s="71"/>
      <c r="M31" s="71"/>
      <c r="N31" s="71"/>
      <c r="O31" s="71"/>
      <c r="P31" s="71"/>
      <c r="Q31" s="123"/>
    </row>
    <row r="32" spans="1:17" s="137" customFormat="1" ht="17.25" customHeight="1">
      <c r="A32" s="135"/>
      <c r="B32" s="136"/>
      <c r="C32" s="72"/>
      <c r="D32" s="135"/>
      <c r="E32" s="311" t="s">
        <v>43</v>
      </c>
      <c r="F32" s="311"/>
      <c r="G32" s="311"/>
      <c r="H32" s="73">
        <f>SUM(H20:H31)</f>
        <v>14779.01</v>
      </c>
      <c r="I32" s="73">
        <f t="shared" si="0"/>
        <v>17439231.800000001</v>
      </c>
      <c r="J32" s="73"/>
      <c r="K32" s="73"/>
      <c r="L32" s="73"/>
      <c r="M32" s="73"/>
      <c r="N32" s="73"/>
      <c r="O32" s="73"/>
      <c r="P32" s="73"/>
      <c r="Q32" s="74"/>
    </row>
    <row r="33" spans="1:17" s="31" customFormat="1" ht="32.25" customHeight="1">
      <c r="A33" s="112" t="s">
        <v>42</v>
      </c>
      <c r="B33" s="117"/>
      <c r="C33" s="112"/>
      <c r="D33" s="112"/>
      <c r="E33" s="323" t="s">
        <v>44</v>
      </c>
      <c r="F33" s="323"/>
      <c r="G33" s="323"/>
      <c r="H33" s="118">
        <v>21680.41</v>
      </c>
      <c r="I33" s="77">
        <f t="shared" si="0"/>
        <v>25582883.800000001</v>
      </c>
      <c r="J33" s="119"/>
      <c r="K33" s="119"/>
      <c r="L33" s="120"/>
      <c r="M33" s="120"/>
      <c r="N33" s="120"/>
      <c r="O33" s="120"/>
      <c r="P33" s="120"/>
      <c r="Q33" s="114"/>
    </row>
    <row r="34" spans="1:17" ht="17.25" customHeight="1">
      <c r="A34" s="68"/>
      <c r="B34" s="63"/>
      <c r="C34" s="24"/>
      <c r="D34" s="68"/>
      <c r="E34" s="322" t="s">
        <v>45</v>
      </c>
      <c r="F34" s="322"/>
      <c r="G34" s="322"/>
      <c r="H34" s="69">
        <f>H33+H32</f>
        <v>36459.42</v>
      </c>
      <c r="I34" s="69">
        <f t="shared" si="0"/>
        <v>43022115.600000001</v>
      </c>
      <c r="J34" s="69"/>
      <c r="K34" s="69"/>
      <c r="L34" s="69"/>
      <c r="M34" s="69"/>
      <c r="N34" s="69"/>
      <c r="O34" s="69"/>
      <c r="P34" s="69"/>
      <c r="Q34" s="70"/>
    </row>
    <row r="35" spans="1:17" s="37" customFormat="1" ht="33.75" customHeight="1">
      <c r="A35" s="126">
        <v>2</v>
      </c>
      <c r="B35" s="126"/>
      <c r="C35" s="126"/>
      <c r="D35" s="126"/>
      <c r="E35" s="312" t="s">
        <v>46</v>
      </c>
      <c r="F35" s="312"/>
      <c r="G35" s="312"/>
      <c r="H35" s="77"/>
      <c r="I35" s="77"/>
      <c r="J35" s="77"/>
      <c r="K35" s="77"/>
      <c r="L35" s="77"/>
      <c r="M35" s="77"/>
      <c r="N35" s="77"/>
      <c r="O35" s="77"/>
      <c r="P35" s="77"/>
      <c r="Q35" s="127"/>
    </row>
    <row r="36" spans="1:17" s="6" customFormat="1" ht="30" customHeight="1">
      <c r="A36" s="72" t="s">
        <v>47</v>
      </c>
      <c r="B36" s="101"/>
      <c r="C36" s="72"/>
      <c r="D36" s="72"/>
      <c r="E36" s="311" t="s">
        <v>324</v>
      </c>
      <c r="F36" s="311"/>
      <c r="G36" s="311"/>
      <c r="H36" s="73">
        <v>3553.68</v>
      </c>
      <c r="I36" s="73">
        <f>ROUND(H36*1.18*1000,2)</f>
        <v>4193342.4</v>
      </c>
      <c r="J36" s="73"/>
      <c r="K36" s="73"/>
      <c r="L36" s="73"/>
      <c r="M36" s="73"/>
      <c r="N36" s="73"/>
      <c r="O36" s="73"/>
      <c r="P36" s="73"/>
      <c r="Q36" s="74" t="s">
        <v>188</v>
      </c>
    </row>
    <row r="37" spans="1:17" s="6" customFormat="1" ht="30" customHeight="1">
      <c r="A37" s="72" t="s">
        <v>48</v>
      </c>
      <c r="B37" s="101"/>
      <c r="C37" s="72"/>
      <c r="D37" s="72"/>
      <c r="E37" s="311" t="s">
        <v>325</v>
      </c>
      <c r="F37" s="311"/>
      <c r="G37" s="311"/>
      <c r="H37" s="73">
        <v>613.21</v>
      </c>
      <c r="I37" s="73">
        <f t="shared" ref="I37:I49" si="2">ROUND(H37*1.18*1000,2)</f>
        <v>723587.8</v>
      </c>
      <c r="J37" s="73"/>
      <c r="K37" s="73"/>
      <c r="L37" s="73"/>
      <c r="M37" s="73"/>
      <c r="N37" s="73"/>
      <c r="O37" s="73"/>
      <c r="P37" s="73"/>
      <c r="Q37" s="74" t="s">
        <v>189</v>
      </c>
    </row>
    <row r="38" spans="1:17" s="6" customFormat="1" ht="30" customHeight="1">
      <c r="A38" s="72" t="s">
        <v>49</v>
      </c>
      <c r="B38" s="101"/>
      <c r="C38" s="72"/>
      <c r="D38" s="72"/>
      <c r="E38" s="311" t="s">
        <v>326</v>
      </c>
      <c r="F38" s="311"/>
      <c r="G38" s="311"/>
      <c r="H38" s="73">
        <v>3468.21</v>
      </c>
      <c r="I38" s="73">
        <f t="shared" si="2"/>
        <v>4092487.8</v>
      </c>
      <c r="J38" s="73"/>
      <c r="K38" s="73"/>
      <c r="L38" s="73"/>
      <c r="M38" s="73"/>
      <c r="N38" s="73"/>
      <c r="O38" s="73"/>
      <c r="P38" s="73"/>
      <c r="Q38" s="74" t="s">
        <v>188</v>
      </c>
    </row>
    <row r="39" spans="1:17" s="6" customFormat="1" ht="30" customHeight="1">
      <c r="A39" s="72" t="s">
        <v>50</v>
      </c>
      <c r="B39" s="101"/>
      <c r="C39" s="72"/>
      <c r="D39" s="72"/>
      <c r="E39" s="311" t="s">
        <v>391</v>
      </c>
      <c r="F39" s="311"/>
      <c r="G39" s="311"/>
      <c r="H39" s="73">
        <v>957.31</v>
      </c>
      <c r="I39" s="73">
        <f t="shared" si="2"/>
        <v>1129625.8</v>
      </c>
      <c r="J39" s="73"/>
      <c r="K39" s="73"/>
      <c r="L39" s="73"/>
      <c r="M39" s="73"/>
      <c r="N39" s="73"/>
      <c r="O39" s="73"/>
      <c r="P39" s="73"/>
      <c r="Q39" s="74" t="s">
        <v>188</v>
      </c>
    </row>
    <row r="40" spans="1:17" s="6" customFormat="1" ht="30" customHeight="1">
      <c r="A40" s="72" t="s">
        <v>51</v>
      </c>
      <c r="B40" s="101"/>
      <c r="C40" s="72"/>
      <c r="D40" s="72"/>
      <c r="E40" s="311" t="s">
        <v>327</v>
      </c>
      <c r="F40" s="311"/>
      <c r="G40" s="311"/>
      <c r="H40" s="73">
        <v>913.57</v>
      </c>
      <c r="I40" s="73">
        <f t="shared" si="2"/>
        <v>1078012.6000000001</v>
      </c>
      <c r="J40" s="73"/>
      <c r="K40" s="73"/>
      <c r="L40" s="73"/>
      <c r="M40" s="73"/>
      <c r="N40" s="73"/>
      <c r="O40" s="73"/>
      <c r="P40" s="73"/>
      <c r="Q40" s="74"/>
    </row>
    <row r="41" spans="1:17" ht="30" hidden="1" customHeight="1">
      <c r="A41" s="112" t="s">
        <v>49</v>
      </c>
      <c r="B41" s="117"/>
      <c r="C41" s="112"/>
      <c r="D41" s="112"/>
      <c r="E41" s="323"/>
      <c r="F41" s="323"/>
      <c r="G41" s="323"/>
      <c r="H41" s="77"/>
      <c r="I41" s="77">
        <f t="shared" si="2"/>
        <v>0</v>
      </c>
      <c r="J41" s="77"/>
      <c r="K41" s="77"/>
      <c r="L41" s="77"/>
      <c r="M41" s="77"/>
      <c r="N41" s="77"/>
      <c r="O41" s="77"/>
      <c r="P41" s="77"/>
      <c r="Q41" s="114"/>
    </row>
    <row r="42" spans="1:17" ht="30" hidden="1" customHeight="1">
      <c r="A42" s="112" t="s">
        <v>50</v>
      </c>
      <c r="B42" s="117"/>
      <c r="C42" s="112"/>
      <c r="D42" s="112"/>
      <c r="E42" s="323"/>
      <c r="F42" s="323"/>
      <c r="G42" s="323"/>
      <c r="H42" s="77"/>
      <c r="I42" s="77">
        <f t="shared" si="2"/>
        <v>0</v>
      </c>
      <c r="J42" s="77"/>
      <c r="K42" s="77"/>
      <c r="L42" s="77"/>
      <c r="M42" s="77"/>
      <c r="N42" s="77"/>
      <c r="O42" s="77"/>
      <c r="P42" s="77"/>
      <c r="Q42" s="114"/>
    </row>
    <row r="43" spans="1:17" ht="30" hidden="1" customHeight="1">
      <c r="A43" s="112" t="s">
        <v>51</v>
      </c>
      <c r="B43" s="117"/>
      <c r="C43" s="112"/>
      <c r="D43" s="112"/>
      <c r="E43" s="323"/>
      <c r="F43" s="323"/>
      <c r="G43" s="323"/>
      <c r="H43" s="77"/>
      <c r="I43" s="77">
        <f t="shared" si="2"/>
        <v>0</v>
      </c>
      <c r="J43" s="77"/>
      <c r="K43" s="77"/>
      <c r="L43" s="77"/>
      <c r="M43" s="77"/>
      <c r="N43" s="77"/>
      <c r="O43" s="77"/>
      <c r="P43" s="77"/>
      <c r="Q43" s="114"/>
    </row>
    <row r="44" spans="1:17" ht="30" hidden="1" customHeight="1">
      <c r="A44" s="112" t="s">
        <v>52</v>
      </c>
      <c r="B44" s="117"/>
      <c r="C44" s="112"/>
      <c r="D44" s="112"/>
      <c r="E44" s="323"/>
      <c r="F44" s="323"/>
      <c r="G44" s="323"/>
      <c r="H44" s="77"/>
      <c r="I44" s="77">
        <f t="shared" si="2"/>
        <v>0</v>
      </c>
      <c r="J44" s="77"/>
      <c r="K44" s="77"/>
      <c r="L44" s="77"/>
      <c r="M44" s="77"/>
      <c r="N44" s="77"/>
      <c r="O44" s="77"/>
      <c r="P44" s="77"/>
      <c r="Q44" s="114"/>
    </row>
    <row r="45" spans="1:17" ht="30" hidden="1" customHeight="1">
      <c r="A45" s="112" t="s">
        <v>53</v>
      </c>
      <c r="B45" s="117"/>
      <c r="C45" s="112"/>
      <c r="D45" s="112"/>
      <c r="E45" s="323"/>
      <c r="F45" s="323"/>
      <c r="G45" s="323"/>
      <c r="H45" s="77"/>
      <c r="I45" s="77">
        <f t="shared" si="2"/>
        <v>0</v>
      </c>
      <c r="J45" s="77"/>
      <c r="K45" s="77"/>
      <c r="L45" s="77"/>
      <c r="M45" s="77"/>
      <c r="N45" s="77"/>
      <c r="O45" s="77"/>
      <c r="P45" s="77"/>
      <c r="Q45" s="114"/>
    </row>
    <row r="46" spans="1:17" ht="30" hidden="1" customHeight="1">
      <c r="A46" s="112" t="s">
        <v>54</v>
      </c>
      <c r="B46" s="117"/>
      <c r="C46" s="112"/>
      <c r="D46" s="112"/>
      <c r="E46" s="323"/>
      <c r="F46" s="323"/>
      <c r="G46" s="323"/>
      <c r="H46" s="77"/>
      <c r="I46" s="77">
        <f t="shared" si="2"/>
        <v>0</v>
      </c>
      <c r="J46" s="77"/>
      <c r="K46" s="77"/>
      <c r="L46" s="77"/>
      <c r="M46" s="77"/>
      <c r="N46" s="77"/>
      <c r="O46" s="77"/>
      <c r="P46" s="77"/>
      <c r="Q46" s="114"/>
    </row>
    <row r="47" spans="1:17" s="138" customFormat="1" ht="16.5" customHeight="1">
      <c r="A47" s="135"/>
      <c r="B47" s="101"/>
      <c r="C47" s="72"/>
      <c r="D47" s="135"/>
      <c r="E47" s="311" t="s">
        <v>43</v>
      </c>
      <c r="F47" s="311"/>
      <c r="G47" s="311"/>
      <c r="H47" s="73">
        <f>SUM(H36:H40)</f>
        <v>9505.98</v>
      </c>
      <c r="I47" s="73">
        <f t="shared" si="2"/>
        <v>11217056.4</v>
      </c>
      <c r="J47" s="73"/>
      <c r="K47" s="73"/>
      <c r="L47" s="73"/>
      <c r="M47" s="73"/>
      <c r="N47" s="73"/>
      <c r="O47" s="73"/>
      <c r="P47" s="73"/>
      <c r="Q47" s="74"/>
    </row>
    <row r="48" spans="1:17" s="33" customFormat="1" ht="30" customHeight="1">
      <c r="A48" s="112" t="s">
        <v>52</v>
      </c>
      <c r="B48" s="117"/>
      <c r="C48" s="112"/>
      <c r="D48" s="112"/>
      <c r="E48" s="323" t="s">
        <v>55</v>
      </c>
      <c r="F48" s="323"/>
      <c r="G48" s="323"/>
      <c r="H48" s="77">
        <v>23429.26</v>
      </c>
      <c r="I48" s="77">
        <f>ROUND(H48*1.18*1000,2)</f>
        <v>27646526.800000001</v>
      </c>
      <c r="J48" s="77"/>
      <c r="K48" s="77"/>
      <c r="L48" s="77"/>
      <c r="M48" s="77"/>
      <c r="N48" s="77"/>
      <c r="O48" s="77"/>
      <c r="P48" s="77"/>
      <c r="Q48" s="114"/>
    </row>
    <row r="49" spans="1:17" s="6" customFormat="1" ht="17.25" customHeight="1">
      <c r="A49" s="135"/>
      <c r="B49" s="139"/>
      <c r="C49" s="140"/>
      <c r="D49" s="135"/>
      <c r="E49" s="313" t="s">
        <v>56</v>
      </c>
      <c r="F49" s="313"/>
      <c r="G49" s="313"/>
      <c r="H49" s="141">
        <f>H48+H47</f>
        <v>32935.24</v>
      </c>
      <c r="I49" s="141">
        <f t="shared" si="2"/>
        <v>38863583.200000003</v>
      </c>
      <c r="J49" s="141"/>
      <c r="K49" s="141"/>
      <c r="L49" s="141"/>
      <c r="M49" s="141"/>
      <c r="N49" s="141"/>
      <c r="O49" s="141"/>
      <c r="P49" s="141"/>
      <c r="Q49" s="142"/>
    </row>
    <row r="50" spans="1:17" s="37" customFormat="1" ht="30" customHeight="1">
      <c r="A50" s="126">
        <v>3</v>
      </c>
      <c r="B50" s="126"/>
      <c r="C50" s="126"/>
      <c r="D50" s="126"/>
      <c r="E50" s="312" t="s">
        <v>57</v>
      </c>
      <c r="F50" s="312"/>
      <c r="G50" s="312"/>
      <c r="H50" s="130"/>
      <c r="I50" s="130"/>
      <c r="J50" s="130"/>
      <c r="K50" s="130"/>
      <c r="L50" s="130"/>
      <c r="M50" s="130"/>
      <c r="N50" s="130"/>
      <c r="O50" s="130"/>
      <c r="P50" s="130"/>
      <c r="Q50" s="127"/>
    </row>
    <row r="51" spans="1:17" ht="30" hidden="1" customHeight="1">
      <c r="A51" s="112" t="s">
        <v>59</v>
      </c>
      <c r="B51" s="117"/>
      <c r="C51" s="112"/>
      <c r="D51" s="112"/>
      <c r="E51" s="323"/>
      <c r="F51" s="323"/>
      <c r="G51" s="323"/>
      <c r="H51" s="77"/>
      <c r="I51" s="77"/>
      <c r="J51" s="77"/>
      <c r="K51" s="77"/>
      <c r="L51" s="77"/>
      <c r="M51" s="77"/>
      <c r="N51" s="77"/>
      <c r="O51" s="77"/>
      <c r="P51" s="77"/>
      <c r="Q51" s="114"/>
    </row>
    <row r="52" spans="1:17" ht="30" hidden="1" customHeight="1">
      <c r="A52" s="112" t="s">
        <v>60</v>
      </c>
      <c r="B52" s="117"/>
      <c r="C52" s="112"/>
      <c r="D52" s="112"/>
      <c r="E52" s="323"/>
      <c r="F52" s="323"/>
      <c r="G52" s="323"/>
      <c r="H52" s="77"/>
      <c r="I52" s="77"/>
      <c r="J52" s="77"/>
      <c r="K52" s="77"/>
      <c r="L52" s="77"/>
      <c r="M52" s="77"/>
      <c r="N52" s="77"/>
      <c r="O52" s="77"/>
      <c r="P52" s="77"/>
      <c r="Q52" s="114"/>
    </row>
    <row r="53" spans="1:17" ht="30" hidden="1" customHeight="1">
      <c r="A53" s="112" t="s">
        <v>61</v>
      </c>
      <c r="B53" s="117"/>
      <c r="C53" s="112"/>
      <c r="D53" s="112"/>
      <c r="E53" s="323"/>
      <c r="F53" s="323"/>
      <c r="G53" s="323"/>
      <c r="H53" s="77"/>
      <c r="I53" s="77"/>
      <c r="J53" s="77"/>
      <c r="K53" s="77"/>
      <c r="L53" s="77"/>
      <c r="M53" s="77"/>
      <c r="N53" s="77"/>
      <c r="O53" s="77"/>
      <c r="P53" s="77"/>
      <c r="Q53" s="114"/>
    </row>
    <row r="54" spans="1:17" ht="30" hidden="1" customHeight="1">
      <c r="A54" s="112" t="s">
        <v>62</v>
      </c>
      <c r="B54" s="117"/>
      <c r="C54" s="112"/>
      <c r="D54" s="112"/>
      <c r="E54" s="323"/>
      <c r="F54" s="323"/>
      <c r="G54" s="323"/>
      <c r="H54" s="77"/>
      <c r="I54" s="77"/>
      <c r="J54" s="77"/>
      <c r="K54" s="77"/>
      <c r="L54" s="77"/>
      <c r="M54" s="77"/>
      <c r="N54" s="77"/>
      <c r="O54" s="77"/>
      <c r="P54" s="77"/>
      <c r="Q54" s="114"/>
    </row>
    <row r="55" spans="1:17" ht="30" hidden="1" customHeight="1">
      <c r="A55" s="112" t="s">
        <v>63</v>
      </c>
      <c r="B55" s="117"/>
      <c r="C55" s="112"/>
      <c r="D55" s="112"/>
      <c r="E55" s="323"/>
      <c r="F55" s="323"/>
      <c r="G55" s="323"/>
      <c r="H55" s="77"/>
      <c r="I55" s="77"/>
      <c r="J55" s="77"/>
      <c r="K55" s="77"/>
      <c r="L55" s="77"/>
      <c r="M55" s="77"/>
      <c r="N55" s="77"/>
      <c r="O55" s="77"/>
      <c r="P55" s="77"/>
      <c r="Q55" s="114"/>
    </row>
    <row r="56" spans="1:17" ht="30" hidden="1" customHeight="1">
      <c r="A56" s="112" t="s">
        <v>64</v>
      </c>
      <c r="B56" s="117"/>
      <c r="C56" s="112"/>
      <c r="D56" s="112"/>
      <c r="E56" s="323"/>
      <c r="F56" s="323"/>
      <c r="G56" s="323"/>
      <c r="H56" s="77"/>
      <c r="I56" s="77"/>
      <c r="J56" s="77"/>
      <c r="K56" s="77"/>
      <c r="L56" s="77"/>
      <c r="M56" s="77"/>
      <c r="N56" s="77"/>
      <c r="O56" s="77"/>
      <c r="P56" s="77"/>
      <c r="Q56" s="114"/>
    </row>
    <row r="57" spans="1:17" ht="30" hidden="1" customHeight="1">
      <c r="A57" s="112" t="s">
        <v>65</v>
      </c>
      <c r="B57" s="117"/>
      <c r="C57" s="112"/>
      <c r="D57" s="112"/>
      <c r="E57" s="323"/>
      <c r="F57" s="323"/>
      <c r="G57" s="323"/>
      <c r="H57" s="77"/>
      <c r="I57" s="77"/>
      <c r="J57" s="77"/>
      <c r="K57" s="77"/>
      <c r="L57" s="77"/>
      <c r="M57" s="77"/>
      <c r="N57" s="77"/>
      <c r="O57" s="77"/>
      <c r="P57" s="77"/>
      <c r="Q57" s="114"/>
    </row>
    <row r="58" spans="1:17" s="6" customFormat="1" ht="30" customHeight="1">
      <c r="A58" s="72" t="s">
        <v>58</v>
      </c>
      <c r="B58" s="101"/>
      <c r="C58" s="72"/>
      <c r="D58" s="72"/>
      <c r="E58" s="311" t="s">
        <v>381</v>
      </c>
      <c r="F58" s="311"/>
      <c r="G58" s="311"/>
      <c r="H58" s="73">
        <v>3678</v>
      </c>
      <c r="I58" s="73">
        <f>ROUND(H58*1.18*1000,2)</f>
        <v>4340040</v>
      </c>
      <c r="J58" s="73"/>
      <c r="K58" s="73"/>
      <c r="L58" s="73"/>
      <c r="M58" s="73"/>
      <c r="N58" s="73"/>
      <c r="O58" s="73"/>
      <c r="P58" s="73"/>
      <c r="Q58" s="74" t="s">
        <v>191</v>
      </c>
    </row>
    <row r="59" spans="1:17" s="6" customFormat="1" ht="30" customHeight="1">
      <c r="A59" s="72" t="s">
        <v>59</v>
      </c>
      <c r="B59" s="101"/>
      <c r="C59" s="72"/>
      <c r="D59" s="72"/>
      <c r="E59" s="311" t="s">
        <v>190</v>
      </c>
      <c r="F59" s="311"/>
      <c r="G59" s="311"/>
      <c r="H59" s="73">
        <v>937.1</v>
      </c>
      <c r="I59" s="73">
        <f t="shared" ref="I59:I67" si="3">ROUND(H59*1.18*1000,2)</f>
        <v>1105778</v>
      </c>
      <c r="J59" s="73"/>
      <c r="K59" s="73"/>
      <c r="L59" s="73"/>
      <c r="M59" s="73"/>
      <c r="N59" s="73"/>
      <c r="O59" s="73"/>
      <c r="P59" s="73"/>
      <c r="Q59" s="74" t="s">
        <v>191</v>
      </c>
    </row>
    <row r="60" spans="1:17" s="6" customFormat="1" ht="30" customHeight="1">
      <c r="A60" s="72" t="s">
        <v>60</v>
      </c>
      <c r="B60" s="101"/>
      <c r="C60" s="72"/>
      <c r="D60" s="72"/>
      <c r="E60" s="311" t="s">
        <v>328</v>
      </c>
      <c r="F60" s="311"/>
      <c r="G60" s="311"/>
      <c r="H60" s="73">
        <v>750</v>
      </c>
      <c r="I60" s="73">
        <f t="shared" si="3"/>
        <v>885000</v>
      </c>
      <c r="J60" s="73"/>
      <c r="K60" s="73"/>
      <c r="L60" s="73"/>
      <c r="M60" s="73"/>
      <c r="N60" s="73"/>
      <c r="O60" s="73"/>
      <c r="P60" s="73"/>
      <c r="Q60" s="74" t="s">
        <v>191</v>
      </c>
    </row>
    <row r="61" spans="1:17" s="6" customFormat="1" ht="30" customHeight="1">
      <c r="A61" s="72" t="s">
        <v>61</v>
      </c>
      <c r="B61" s="101"/>
      <c r="C61" s="72"/>
      <c r="D61" s="72"/>
      <c r="E61" s="311" t="s">
        <v>329</v>
      </c>
      <c r="F61" s="311"/>
      <c r="G61" s="311"/>
      <c r="H61" s="73">
        <v>217.74</v>
      </c>
      <c r="I61" s="73">
        <f t="shared" si="3"/>
        <v>256933.2</v>
      </c>
      <c r="J61" s="73"/>
      <c r="K61" s="73"/>
      <c r="L61" s="73"/>
      <c r="M61" s="73"/>
      <c r="N61" s="73"/>
      <c r="O61" s="73"/>
      <c r="P61" s="73"/>
      <c r="Q61" s="74" t="s">
        <v>191</v>
      </c>
    </row>
    <row r="62" spans="1:17" s="6" customFormat="1" ht="30" customHeight="1">
      <c r="A62" s="72" t="s">
        <v>62</v>
      </c>
      <c r="B62" s="101"/>
      <c r="C62" s="72"/>
      <c r="D62" s="72"/>
      <c r="E62" s="311" t="s">
        <v>330</v>
      </c>
      <c r="F62" s="311"/>
      <c r="G62" s="311"/>
      <c r="H62" s="73">
        <v>5161.6099999999997</v>
      </c>
      <c r="I62" s="73">
        <f t="shared" si="3"/>
        <v>6090699.7999999998</v>
      </c>
      <c r="J62" s="73"/>
      <c r="K62" s="73"/>
      <c r="L62" s="73"/>
      <c r="M62" s="73"/>
      <c r="N62" s="73"/>
      <c r="O62" s="73"/>
      <c r="P62" s="73"/>
      <c r="Q62" s="74" t="s">
        <v>191</v>
      </c>
    </row>
    <row r="63" spans="1:17" s="6" customFormat="1" ht="30" customHeight="1">
      <c r="A63" s="72" t="s">
        <v>63</v>
      </c>
      <c r="B63" s="101"/>
      <c r="C63" s="72"/>
      <c r="D63" s="72"/>
      <c r="E63" s="311" t="s">
        <v>192</v>
      </c>
      <c r="F63" s="311"/>
      <c r="G63" s="311"/>
      <c r="H63" s="73">
        <v>4000</v>
      </c>
      <c r="I63" s="73">
        <f t="shared" si="3"/>
        <v>4720000</v>
      </c>
      <c r="J63" s="73"/>
      <c r="K63" s="73"/>
      <c r="L63" s="73"/>
      <c r="M63" s="73"/>
      <c r="N63" s="73"/>
      <c r="O63" s="73"/>
      <c r="P63" s="73"/>
      <c r="Q63" s="74"/>
    </row>
    <row r="64" spans="1:17" s="6" customFormat="1" ht="30" customHeight="1">
      <c r="A64" s="75" t="s">
        <v>64</v>
      </c>
      <c r="B64" s="101"/>
      <c r="C64" s="72"/>
      <c r="D64" s="72"/>
      <c r="E64" s="311" t="s">
        <v>331</v>
      </c>
      <c r="F64" s="311"/>
      <c r="G64" s="311"/>
      <c r="H64" s="73">
        <v>255.54</v>
      </c>
      <c r="I64" s="73">
        <f t="shared" si="3"/>
        <v>301537.2</v>
      </c>
      <c r="J64" s="73"/>
      <c r="K64" s="73"/>
      <c r="L64" s="73"/>
      <c r="M64" s="73"/>
      <c r="N64" s="73"/>
      <c r="O64" s="73"/>
      <c r="P64" s="73"/>
      <c r="Q64" s="74" t="s">
        <v>191</v>
      </c>
    </row>
    <row r="65" spans="1:17" s="138" customFormat="1" ht="17.25" customHeight="1">
      <c r="A65" s="135"/>
      <c r="B65" s="136"/>
      <c r="C65" s="72"/>
      <c r="D65" s="135"/>
      <c r="E65" s="311" t="s">
        <v>43</v>
      </c>
      <c r="F65" s="311"/>
      <c r="G65" s="311"/>
      <c r="H65" s="73">
        <f>SUM(H58:H64)</f>
        <v>14999.990000000002</v>
      </c>
      <c r="I65" s="73">
        <f t="shared" si="3"/>
        <v>17699988.199999999</v>
      </c>
      <c r="J65" s="73"/>
      <c r="K65" s="73"/>
      <c r="L65" s="73"/>
      <c r="M65" s="73"/>
      <c r="N65" s="73"/>
      <c r="O65" s="73"/>
      <c r="P65" s="73"/>
      <c r="Q65" s="74"/>
    </row>
    <row r="66" spans="1:17" s="33" customFormat="1" ht="31.5" customHeight="1">
      <c r="A66" s="112" t="s">
        <v>66</v>
      </c>
      <c r="B66" s="117"/>
      <c r="C66" s="112"/>
      <c r="D66" s="112"/>
      <c r="E66" s="323" t="s">
        <v>67</v>
      </c>
      <c r="F66" s="323"/>
      <c r="G66" s="323"/>
      <c r="H66" s="77">
        <v>14034.32</v>
      </c>
      <c r="I66" s="77">
        <f t="shared" si="3"/>
        <v>16560497.6</v>
      </c>
      <c r="J66" s="77"/>
      <c r="K66" s="77"/>
      <c r="L66" s="77"/>
      <c r="M66" s="77"/>
      <c r="N66" s="77"/>
      <c r="O66" s="77"/>
      <c r="P66" s="77"/>
      <c r="Q66" s="114"/>
    </row>
    <row r="67" spans="1:17" s="6" customFormat="1" ht="17.25" customHeight="1">
      <c r="A67" s="135"/>
      <c r="B67" s="143"/>
      <c r="C67" s="140"/>
      <c r="D67" s="135"/>
      <c r="E67" s="313" t="s">
        <v>68</v>
      </c>
      <c r="F67" s="313"/>
      <c r="G67" s="313"/>
      <c r="H67" s="141">
        <f>H66+H65</f>
        <v>29034.31</v>
      </c>
      <c r="I67" s="141">
        <f t="shared" si="3"/>
        <v>34260485.799999997</v>
      </c>
      <c r="J67" s="141"/>
      <c r="K67" s="141"/>
      <c r="L67" s="141"/>
      <c r="M67" s="141"/>
      <c r="N67" s="141"/>
      <c r="O67" s="141"/>
      <c r="P67" s="141"/>
      <c r="Q67" s="142"/>
    </row>
    <row r="68" spans="1:17" s="37" customFormat="1" ht="30" customHeight="1">
      <c r="A68" s="126">
        <v>4</v>
      </c>
      <c r="B68" s="128"/>
      <c r="C68" s="126"/>
      <c r="D68" s="126"/>
      <c r="E68" s="328" t="s">
        <v>69</v>
      </c>
      <c r="F68" s="328"/>
      <c r="G68" s="328"/>
      <c r="H68" s="130"/>
      <c r="I68" s="130"/>
      <c r="J68" s="130"/>
      <c r="K68" s="130"/>
      <c r="L68" s="130"/>
      <c r="M68" s="130"/>
      <c r="N68" s="130"/>
      <c r="O68" s="130"/>
      <c r="P68" s="130"/>
      <c r="Q68" s="127"/>
    </row>
    <row r="69" spans="1:17" s="1" customFormat="1" ht="30" customHeight="1">
      <c r="A69" s="72" t="s">
        <v>70</v>
      </c>
      <c r="B69" s="101"/>
      <c r="C69" s="72"/>
      <c r="D69" s="72"/>
      <c r="E69" s="311" t="s">
        <v>332</v>
      </c>
      <c r="F69" s="311"/>
      <c r="G69" s="311"/>
      <c r="H69" s="73">
        <v>487.28</v>
      </c>
      <c r="I69" s="73">
        <f>ROUND(H69*1.18*1000,2)</f>
        <v>574990.4</v>
      </c>
      <c r="J69" s="73"/>
      <c r="K69" s="73"/>
      <c r="L69" s="73"/>
      <c r="M69" s="73"/>
      <c r="N69" s="73"/>
      <c r="O69" s="73"/>
      <c r="P69" s="73"/>
      <c r="Q69" s="74" t="s">
        <v>197</v>
      </c>
    </row>
    <row r="70" spans="1:17" s="144" customFormat="1" ht="30" customHeight="1">
      <c r="A70" s="72" t="s">
        <v>71</v>
      </c>
      <c r="B70" s="101"/>
      <c r="C70" s="72"/>
      <c r="D70" s="72"/>
      <c r="E70" s="311" t="s">
        <v>333</v>
      </c>
      <c r="F70" s="311"/>
      <c r="G70" s="311"/>
      <c r="H70" s="73">
        <v>3031.25</v>
      </c>
      <c r="I70" s="73">
        <f t="shared" ref="I70:I89" si="4">ROUND(H70*1.18*1000,2)</f>
        <v>3576875</v>
      </c>
      <c r="J70" s="73"/>
      <c r="K70" s="73"/>
      <c r="L70" s="73"/>
      <c r="M70" s="73"/>
      <c r="N70" s="73"/>
      <c r="O70" s="73"/>
      <c r="P70" s="73"/>
      <c r="Q70" s="74" t="s">
        <v>198</v>
      </c>
    </row>
    <row r="71" spans="1:17" s="144" customFormat="1" ht="30" customHeight="1">
      <c r="A71" s="72" t="s">
        <v>72</v>
      </c>
      <c r="B71" s="101"/>
      <c r="C71" s="72"/>
      <c r="D71" s="72"/>
      <c r="E71" s="311" t="s">
        <v>192</v>
      </c>
      <c r="F71" s="311"/>
      <c r="G71" s="311"/>
      <c r="H71" s="73">
        <v>480.55</v>
      </c>
      <c r="I71" s="73">
        <f t="shared" si="4"/>
        <v>567049</v>
      </c>
      <c r="J71" s="73"/>
      <c r="K71" s="73"/>
      <c r="L71" s="73"/>
      <c r="M71" s="73"/>
      <c r="N71" s="73"/>
      <c r="O71" s="73"/>
      <c r="P71" s="73"/>
      <c r="Q71" s="74" t="s">
        <v>200</v>
      </c>
    </row>
    <row r="72" spans="1:17" s="144" customFormat="1" ht="30" customHeight="1">
      <c r="A72" s="72" t="s">
        <v>73</v>
      </c>
      <c r="B72" s="101"/>
      <c r="C72" s="72"/>
      <c r="D72" s="72"/>
      <c r="E72" s="311" t="s">
        <v>201</v>
      </c>
      <c r="F72" s="311"/>
      <c r="G72" s="311"/>
      <c r="H72" s="73">
        <v>110.12</v>
      </c>
      <c r="I72" s="73">
        <f t="shared" si="4"/>
        <v>129941.6</v>
      </c>
      <c r="J72" s="73"/>
      <c r="K72" s="73"/>
      <c r="L72" s="73"/>
      <c r="M72" s="73"/>
      <c r="N72" s="73"/>
      <c r="O72" s="73"/>
      <c r="P72" s="73"/>
      <c r="Q72" s="74" t="s">
        <v>200</v>
      </c>
    </row>
    <row r="73" spans="1:17" s="144" customFormat="1" ht="30" customHeight="1">
      <c r="A73" s="72" t="s">
        <v>74</v>
      </c>
      <c r="B73" s="101"/>
      <c r="C73" s="72"/>
      <c r="D73" s="72"/>
      <c r="E73" s="311" t="s">
        <v>202</v>
      </c>
      <c r="F73" s="311"/>
      <c r="G73" s="311"/>
      <c r="H73" s="73">
        <v>4298.25</v>
      </c>
      <c r="I73" s="73">
        <f t="shared" si="4"/>
        <v>5071935</v>
      </c>
      <c r="J73" s="73"/>
      <c r="K73" s="73"/>
      <c r="L73" s="73"/>
      <c r="M73" s="73"/>
      <c r="N73" s="73"/>
      <c r="O73" s="73"/>
      <c r="P73" s="73"/>
      <c r="Q73" s="145" t="s">
        <v>203</v>
      </c>
    </row>
    <row r="74" spans="1:17" s="144" customFormat="1" ht="33" customHeight="1">
      <c r="A74" s="72" t="s">
        <v>260</v>
      </c>
      <c r="B74" s="101"/>
      <c r="C74" s="72"/>
      <c r="D74" s="72"/>
      <c r="E74" s="311" t="s">
        <v>334</v>
      </c>
      <c r="F74" s="311"/>
      <c r="G74" s="311"/>
      <c r="H74" s="73">
        <v>1492.85</v>
      </c>
      <c r="I74" s="73">
        <f t="shared" si="4"/>
        <v>1761563</v>
      </c>
      <c r="J74" s="73"/>
      <c r="K74" s="73"/>
      <c r="L74" s="73"/>
      <c r="M74" s="73"/>
      <c r="N74" s="73"/>
      <c r="O74" s="73"/>
      <c r="P74" s="73"/>
      <c r="Q74" s="74" t="s">
        <v>193</v>
      </c>
    </row>
    <row r="75" spans="1:17" s="144" customFormat="1" ht="33" customHeight="1">
      <c r="A75" s="72" t="s">
        <v>261</v>
      </c>
      <c r="B75" s="101"/>
      <c r="C75" s="72"/>
      <c r="D75" s="72"/>
      <c r="E75" s="311" t="s">
        <v>335</v>
      </c>
      <c r="F75" s="311"/>
      <c r="G75" s="311"/>
      <c r="H75" s="73">
        <v>448.99</v>
      </c>
      <c r="I75" s="73">
        <f t="shared" si="4"/>
        <v>529808.19999999995</v>
      </c>
      <c r="J75" s="73"/>
      <c r="K75" s="73"/>
      <c r="L75" s="73"/>
      <c r="M75" s="73"/>
      <c r="N75" s="73"/>
      <c r="O75" s="73"/>
      <c r="P75" s="73"/>
      <c r="Q75" s="74" t="s">
        <v>193</v>
      </c>
    </row>
    <row r="76" spans="1:17" s="144" customFormat="1" ht="33" customHeight="1">
      <c r="A76" s="72" t="s">
        <v>262</v>
      </c>
      <c r="B76" s="101"/>
      <c r="C76" s="72"/>
      <c r="D76" s="72"/>
      <c r="E76" s="311" t="s">
        <v>336</v>
      </c>
      <c r="F76" s="311"/>
      <c r="G76" s="311"/>
      <c r="H76" s="73">
        <v>422.36</v>
      </c>
      <c r="I76" s="73">
        <f t="shared" si="4"/>
        <v>498384.8</v>
      </c>
      <c r="J76" s="73"/>
      <c r="K76" s="73"/>
      <c r="L76" s="73"/>
      <c r="M76" s="73"/>
      <c r="N76" s="73"/>
      <c r="O76" s="73"/>
      <c r="P76" s="73"/>
      <c r="Q76" s="74" t="s">
        <v>193</v>
      </c>
    </row>
    <row r="77" spans="1:17" s="144" customFormat="1" ht="33" customHeight="1">
      <c r="A77" s="72" t="s">
        <v>263</v>
      </c>
      <c r="B77" s="101"/>
      <c r="C77" s="72"/>
      <c r="D77" s="72"/>
      <c r="E77" s="311" t="s">
        <v>337</v>
      </c>
      <c r="F77" s="311"/>
      <c r="G77" s="311"/>
      <c r="H77" s="73">
        <v>872.35</v>
      </c>
      <c r="I77" s="73">
        <f t="shared" si="4"/>
        <v>1029373</v>
      </c>
      <c r="J77" s="73"/>
      <c r="K77" s="73"/>
      <c r="L77" s="73"/>
      <c r="M77" s="73"/>
      <c r="N77" s="73"/>
      <c r="O77" s="73"/>
      <c r="P77" s="73"/>
      <c r="Q77" s="74" t="s">
        <v>193</v>
      </c>
    </row>
    <row r="78" spans="1:17" s="144" customFormat="1" ht="33" customHeight="1">
      <c r="A78" s="72" t="s">
        <v>264</v>
      </c>
      <c r="B78" s="101"/>
      <c r="C78" s="72"/>
      <c r="D78" s="72"/>
      <c r="E78" s="311" t="s">
        <v>338</v>
      </c>
      <c r="F78" s="311"/>
      <c r="G78" s="311"/>
      <c r="H78" s="73">
        <v>1575.48</v>
      </c>
      <c r="I78" s="73">
        <f t="shared" si="4"/>
        <v>1859066.4</v>
      </c>
      <c r="J78" s="73"/>
      <c r="K78" s="73"/>
      <c r="L78" s="73"/>
      <c r="M78" s="73"/>
      <c r="N78" s="73"/>
      <c r="O78" s="73"/>
      <c r="P78" s="73"/>
      <c r="Q78" s="74" t="s">
        <v>193</v>
      </c>
    </row>
    <row r="79" spans="1:17" s="144" customFormat="1" ht="33" customHeight="1">
      <c r="A79" s="72" t="s">
        <v>265</v>
      </c>
      <c r="B79" s="101"/>
      <c r="C79" s="72"/>
      <c r="D79" s="72"/>
      <c r="E79" s="311" t="s">
        <v>195</v>
      </c>
      <c r="F79" s="311"/>
      <c r="G79" s="311"/>
      <c r="H79" s="73">
        <v>784.93</v>
      </c>
      <c r="I79" s="73">
        <f t="shared" si="4"/>
        <v>926217.4</v>
      </c>
      <c r="J79" s="73"/>
      <c r="K79" s="73"/>
      <c r="L79" s="73"/>
      <c r="M79" s="73"/>
      <c r="N79" s="73"/>
      <c r="O79" s="73"/>
      <c r="P79" s="73"/>
      <c r="Q79" s="74" t="s">
        <v>193</v>
      </c>
    </row>
    <row r="80" spans="1:17" s="144" customFormat="1" ht="33" customHeight="1">
      <c r="A80" s="72" t="s">
        <v>266</v>
      </c>
      <c r="B80" s="101"/>
      <c r="C80" s="72"/>
      <c r="D80" s="72"/>
      <c r="E80" s="311" t="s">
        <v>382</v>
      </c>
      <c r="F80" s="311"/>
      <c r="G80" s="311"/>
      <c r="H80" s="73">
        <v>1854.1</v>
      </c>
      <c r="I80" s="73">
        <f t="shared" si="4"/>
        <v>2187838</v>
      </c>
      <c r="J80" s="73"/>
      <c r="K80" s="73"/>
      <c r="L80" s="73"/>
      <c r="M80" s="73"/>
      <c r="N80" s="73"/>
      <c r="O80" s="73"/>
      <c r="P80" s="73"/>
      <c r="Q80" s="74" t="s">
        <v>199</v>
      </c>
    </row>
    <row r="81" spans="1:17" s="144" customFormat="1" ht="33" customHeight="1">
      <c r="A81" s="72" t="s">
        <v>267</v>
      </c>
      <c r="B81" s="101"/>
      <c r="C81" s="72"/>
      <c r="D81" s="72"/>
      <c r="E81" s="311" t="s">
        <v>339</v>
      </c>
      <c r="F81" s="311"/>
      <c r="G81" s="311"/>
      <c r="H81" s="73">
        <v>1269.8599999999999</v>
      </c>
      <c r="I81" s="73">
        <f t="shared" si="4"/>
        <v>1498434.8</v>
      </c>
      <c r="J81" s="73"/>
      <c r="K81" s="73"/>
      <c r="L81" s="73"/>
      <c r="M81" s="73"/>
      <c r="N81" s="73"/>
      <c r="O81" s="73"/>
      <c r="P81" s="73"/>
      <c r="Q81" s="74" t="s">
        <v>193</v>
      </c>
    </row>
    <row r="82" spans="1:17" s="144" customFormat="1" ht="33" customHeight="1">
      <c r="A82" s="72" t="s">
        <v>268</v>
      </c>
      <c r="B82" s="101"/>
      <c r="C82" s="72"/>
      <c r="D82" s="72"/>
      <c r="E82" s="311" t="s">
        <v>340</v>
      </c>
      <c r="F82" s="311"/>
      <c r="G82" s="311"/>
      <c r="H82" s="73">
        <v>2014.82</v>
      </c>
      <c r="I82" s="73">
        <f t="shared" si="4"/>
        <v>2377487.6</v>
      </c>
      <c r="J82" s="73"/>
      <c r="K82" s="73"/>
      <c r="L82" s="73"/>
      <c r="M82" s="73"/>
      <c r="N82" s="73"/>
      <c r="O82" s="73"/>
      <c r="P82" s="73"/>
      <c r="Q82" s="74" t="s">
        <v>193</v>
      </c>
    </row>
    <row r="83" spans="1:17" s="144" customFormat="1" ht="33" customHeight="1">
      <c r="A83" s="72" t="s">
        <v>269</v>
      </c>
      <c r="B83" s="101"/>
      <c r="C83" s="72"/>
      <c r="D83" s="72"/>
      <c r="E83" s="311" t="s">
        <v>341</v>
      </c>
      <c r="F83" s="311"/>
      <c r="G83" s="311"/>
      <c r="H83" s="73">
        <v>899.65</v>
      </c>
      <c r="I83" s="73">
        <f t="shared" si="4"/>
        <v>1061587</v>
      </c>
      <c r="J83" s="73"/>
      <c r="K83" s="73"/>
      <c r="L83" s="73"/>
      <c r="M83" s="73"/>
      <c r="N83" s="73"/>
      <c r="O83" s="73"/>
      <c r="P83" s="73"/>
      <c r="Q83" s="74" t="s">
        <v>193</v>
      </c>
    </row>
    <row r="84" spans="1:17" s="144" customFormat="1" ht="33" customHeight="1">
      <c r="A84" s="72" t="s">
        <v>270</v>
      </c>
      <c r="B84" s="101"/>
      <c r="C84" s="72"/>
      <c r="D84" s="72"/>
      <c r="E84" s="311" t="s">
        <v>342</v>
      </c>
      <c r="F84" s="311"/>
      <c r="G84" s="311"/>
      <c r="H84" s="73">
        <v>1245.0899999999999</v>
      </c>
      <c r="I84" s="73">
        <f t="shared" si="4"/>
        <v>1469206.2</v>
      </c>
      <c r="J84" s="73"/>
      <c r="K84" s="73"/>
      <c r="L84" s="73"/>
      <c r="M84" s="73"/>
      <c r="N84" s="73"/>
      <c r="O84" s="73"/>
      <c r="P84" s="73"/>
      <c r="Q84" s="74" t="s">
        <v>193</v>
      </c>
    </row>
    <row r="85" spans="1:17" s="1" customFormat="1" ht="30" hidden="1" customHeight="1" thickBot="1">
      <c r="A85" s="112" t="s">
        <v>73</v>
      </c>
      <c r="B85" s="117"/>
      <c r="C85" s="112"/>
      <c r="D85" s="112"/>
      <c r="E85" s="323"/>
      <c r="F85" s="323"/>
      <c r="G85" s="323"/>
      <c r="H85" s="77"/>
      <c r="I85" s="77">
        <f t="shared" si="4"/>
        <v>0</v>
      </c>
      <c r="J85" s="77"/>
      <c r="K85" s="77"/>
      <c r="L85" s="77"/>
      <c r="M85" s="77"/>
      <c r="N85" s="77"/>
      <c r="O85" s="77"/>
      <c r="P85" s="77"/>
      <c r="Q85" s="114"/>
    </row>
    <row r="86" spans="1:17" s="144" customFormat="1" ht="30" customHeight="1">
      <c r="A86" s="72" t="s">
        <v>271</v>
      </c>
      <c r="B86" s="101"/>
      <c r="C86" s="72"/>
      <c r="D86" s="72"/>
      <c r="E86" s="311" t="s">
        <v>343</v>
      </c>
      <c r="F86" s="311"/>
      <c r="G86" s="311"/>
      <c r="H86" s="73">
        <v>14691.35</v>
      </c>
      <c r="I86" s="73">
        <f t="shared" si="4"/>
        <v>17335793</v>
      </c>
      <c r="J86" s="73"/>
      <c r="K86" s="73"/>
      <c r="L86" s="73"/>
      <c r="M86" s="73"/>
      <c r="N86" s="73"/>
      <c r="O86" s="73"/>
      <c r="P86" s="73"/>
      <c r="Q86" s="74" t="s">
        <v>194</v>
      </c>
    </row>
    <row r="87" spans="1:17" s="144" customFormat="1" ht="30" customHeight="1">
      <c r="A87" s="72" t="s">
        <v>272</v>
      </c>
      <c r="B87" s="101"/>
      <c r="C87" s="72"/>
      <c r="D87" s="72"/>
      <c r="E87" s="311" t="s">
        <v>196</v>
      </c>
      <c r="F87" s="311"/>
      <c r="G87" s="311"/>
      <c r="H87" s="73">
        <v>5004.71</v>
      </c>
      <c r="I87" s="73">
        <f t="shared" si="4"/>
        <v>5905557.7999999998</v>
      </c>
      <c r="J87" s="73"/>
      <c r="K87" s="73"/>
      <c r="L87" s="73"/>
      <c r="M87" s="73"/>
      <c r="N87" s="73"/>
      <c r="O87" s="73"/>
      <c r="P87" s="73"/>
      <c r="Q87" s="74" t="s">
        <v>194</v>
      </c>
    </row>
    <row r="88" spans="1:17" s="147" customFormat="1" ht="18" customHeight="1">
      <c r="A88" s="146"/>
      <c r="B88" s="139"/>
      <c r="C88" s="140"/>
      <c r="D88" s="146"/>
      <c r="E88" s="311" t="s">
        <v>43</v>
      </c>
      <c r="F88" s="311"/>
      <c r="G88" s="311"/>
      <c r="H88" s="73">
        <f>SUM(H69:H87)</f>
        <v>40983.990000000005</v>
      </c>
      <c r="I88" s="73">
        <f t="shared" si="4"/>
        <v>48361108.200000003</v>
      </c>
      <c r="J88" s="141"/>
      <c r="K88" s="141"/>
      <c r="L88" s="141"/>
      <c r="M88" s="141"/>
      <c r="N88" s="141"/>
      <c r="O88" s="141"/>
      <c r="P88" s="141"/>
      <c r="Q88" s="142"/>
    </row>
    <row r="89" spans="1:17" s="6" customFormat="1" ht="17.25" customHeight="1">
      <c r="A89" s="135"/>
      <c r="B89" s="139"/>
      <c r="C89" s="140"/>
      <c r="D89" s="135"/>
      <c r="E89" s="313" t="s">
        <v>75</v>
      </c>
      <c r="F89" s="313"/>
      <c r="G89" s="313"/>
      <c r="H89" s="141">
        <f>SUM(H88:H88)</f>
        <v>40983.990000000005</v>
      </c>
      <c r="I89" s="141">
        <f t="shared" si="4"/>
        <v>48361108.200000003</v>
      </c>
      <c r="J89" s="141"/>
      <c r="K89" s="141"/>
      <c r="L89" s="141"/>
      <c r="M89" s="141"/>
      <c r="N89" s="141"/>
      <c r="O89" s="141"/>
      <c r="P89" s="141"/>
      <c r="Q89" s="142"/>
    </row>
    <row r="90" spans="1:17" s="37" customFormat="1" ht="31.5" customHeight="1">
      <c r="A90" s="126">
        <v>5</v>
      </c>
      <c r="B90" s="126"/>
      <c r="C90" s="126"/>
      <c r="D90" s="126"/>
      <c r="E90" s="312" t="s">
        <v>76</v>
      </c>
      <c r="F90" s="312"/>
      <c r="G90" s="312"/>
      <c r="H90" s="130"/>
      <c r="I90" s="130"/>
      <c r="J90" s="130"/>
      <c r="K90" s="130"/>
      <c r="L90" s="130"/>
      <c r="M90" s="130"/>
      <c r="N90" s="130"/>
      <c r="O90" s="130"/>
      <c r="P90" s="130"/>
      <c r="Q90" s="127"/>
    </row>
    <row r="91" spans="1:17" ht="30" hidden="1" customHeight="1">
      <c r="A91" s="112" t="s">
        <v>78</v>
      </c>
      <c r="B91" s="117"/>
      <c r="C91" s="112"/>
      <c r="D91" s="112"/>
      <c r="E91" s="323"/>
      <c r="F91" s="323"/>
      <c r="G91" s="323"/>
      <c r="H91" s="77"/>
      <c r="I91" s="77"/>
      <c r="J91" s="77"/>
      <c r="K91" s="77"/>
      <c r="L91" s="77"/>
      <c r="M91" s="77"/>
      <c r="N91" s="77"/>
      <c r="O91" s="77"/>
      <c r="P91" s="77"/>
      <c r="Q91" s="114"/>
    </row>
    <row r="92" spans="1:17" ht="30" hidden="1" customHeight="1">
      <c r="A92" s="112" t="s">
        <v>79</v>
      </c>
      <c r="B92" s="117"/>
      <c r="C92" s="112"/>
      <c r="D92" s="112"/>
      <c r="E92" s="323"/>
      <c r="F92" s="323"/>
      <c r="G92" s="323"/>
      <c r="H92" s="77"/>
      <c r="I92" s="77"/>
      <c r="J92" s="77"/>
      <c r="K92" s="77"/>
      <c r="L92" s="77"/>
      <c r="M92" s="77"/>
      <c r="N92" s="77"/>
      <c r="O92" s="77"/>
      <c r="P92" s="77"/>
      <c r="Q92" s="114"/>
    </row>
    <row r="93" spans="1:17" s="6" customFormat="1" ht="30" customHeight="1">
      <c r="A93" s="72" t="s">
        <v>77</v>
      </c>
      <c r="B93" s="101"/>
      <c r="C93" s="72"/>
      <c r="D93" s="72"/>
      <c r="E93" s="311" t="s">
        <v>204</v>
      </c>
      <c r="F93" s="311"/>
      <c r="G93" s="311"/>
      <c r="H93" s="73">
        <v>335.7</v>
      </c>
      <c r="I93" s="73">
        <f>ROUND(H93*1.18*1000,2)</f>
        <v>396126</v>
      </c>
      <c r="J93" s="73"/>
      <c r="K93" s="73"/>
      <c r="L93" s="73"/>
      <c r="M93" s="73"/>
      <c r="N93" s="73"/>
      <c r="O93" s="73"/>
      <c r="P93" s="73"/>
      <c r="Q93" s="74" t="s">
        <v>205</v>
      </c>
    </row>
    <row r="94" spans="1:17" s="6" customFormat="1" ht="30" customHeight="1">
      <c r="A94" s="72" t="s">
        <v>78</v>
      </c>
      <c r="B94" s="101"/>
      <c r="C94" s="72"/>
      <c r="D94" s="72"/>
      <c r="E94" s="311" t="s">
        <v>206</v>
      </c>
      <c r="F94" s="311"/>
      <c r="G94" s="311"/>
      <c r="H94" s="73">
        <v>1219.8399999999999</v>
      </c>
      <c r="I94" s="73">
        <f t="shared" ref="I94:I99" si="5">ROUND(H94*1.18*1000,2)</f>
        <v>1439411.2</v>
      </c>
      <c r="J94" s="73"/>
      <c r="K94" s="73"/>
      <c r="L94" s="73"/>
      <c r="M94" s="73"/>
      <c r="N94" s="73"/>
      <c r="O94" s="73"/>
      <c r="P94" s="73"/>
      <c r="Q94" s="74" t="s">
        <v>205</v>
      </c>
    </row>
    <row r="95" spans="1:17" s="6" customFormat="1" ht="30" customHeight="1">
      <c r="A95" s="72" t="s">
        <v>79</v>
      </c>
      <c r="B95" s="101"/>
      <c r="C95" s="72"/>
      <c r="D95" s="72"/>
      <c r="E95" s="311" t="s">
        <v>6</v>
      </c>
      <c r="F95" s="311"/>
      <c r="G95" s="311"/>
      <c r="H95" s="73">
        <v>369.96</v>
      </c>
      <c r="I95" s="73">
        <f t="shared" si="5"/>
        <v>436552.8</v>
      </c>
      <c r="J95" s="73"/>
      <c r="K95" s="73"/>
      <c r="L95" s="73"/>
      <c r="M95" s="73"/>
      <c r="N95" s="73"/>
      <c r="O95" s="73"/>
      <c r="P95" s="73"/>
      <c r="Q95" s="74" t="s">
        <v>205</v>
      </c>
    </row>
    <row r="96" spans="1:17" s="6" customFormat="1" ht="30" customHeight="1">
      <c r="A96" s="72" t="s">
        <v>273</v>
      </c>
      <c r="B96" s="101"/>
      <c r="C96" s="72"/>
      <c r="D96" s="72"/>
      <c r="E96" s="311" t="s">
        <v>344</v>
      </c>
      <c r="F96" s="311"/>
      <c r="G96" s="311"/>
      <c r="H96" s="73">
        <v>1180.8399999999999</v>
      </c>
      <c r="I96" s="73">
        <f t="shared" si="5"/>
        <v>1393391.2</v>
      </c>
      <c r="J96" s="73"/>
      <c r="K96" s="73"/>
      <c r="L96" s="73"/>
      <c r="M96" s="73"/>
      <c r="N96" s="73"/>
      <c r="O96" s="73"/>
      <c r="P96" s="73"/>
      <c r="Q96" s="74" t="s">
        <v>205</v>
      </c>
    </row>
    <row r="97" spans="1:17" s="138" customFormat="1" ht="16.5" customHeight="1">
      <c r="A97" s="135"/>
      <c r="B97" s="101"/>
      <c r="C97" s="72"/>
      <c r="D97" s="135"/>
      <c r="E97" s="311" t="s">
        <v>43</v>
      </c>
      <c r="F97" s="311"/>
      <c r="G97" s="311"/>
      <c r="H97" s="73">
        <f>SUM(H93:H96)</f>
        <v>3106.34</v>
      </c>
      <c r="I97" s="73">
        <f t="shared" si="5"/>
        <v>3665481.2</v>
      </c>
      <c r="J97" s="73"/>
      <c r="K97" s="73"/>
      <c r="L97" s="73"/>
      <c r="M97" s="73"/>
      <c r="N97" s="73"/>
      <c r="O97" s="73"/>
      <c r="P97" s="73"/>
      <c r="Q97" s="74"/>
    </row>
    <row r="98" spans="1:17" s="33" customFormat="1" ht="30" customHeight="1">
      <c r="A98" s="112" t="s">
        <v>80</v>
      </c>
      <c r="B98" s="117"/>
      <c r="C98" s="112"/>
      <c r="D98" s="112"/>
      <c r="E98" s="323" t="s">
        <v>81</v>
      </c>
      <c r="F98" s="323"/>
      <c r="G98" s="323"/>
      <c r="H98" s="77">
        <v>24501.02</v>
      </c>
      <c r="I98" s="77">
        <f t="shared" si="5"/>
        <v>28911203.600000001</v>
      </c>
      <c r="J98" s="77"/>
      <c r="K98" s="77"/>
      <c r="L98" s="77"/>
      <c r="M98" s="77"/>
      <c r="N98" s="77"/>
      <c r="O98" s="77"/>
      <c r="P98" s="77"/>
      <c r="Q98" s="114"/>
    </row>
    <row r="99" spans="1:17" s="6" customFormat="1" ht="16.5" customHeight="1">
      <c r="A99" s="135"/>
      <c r="B99" s="143"/>
      <c r="C99" s="140"/>
      <c r="D99" s="135"/>
      <c r="E99" s="313" t="s">
        <v>82</v>
      </c>
      <c r="F99" s="313"/>
      <c r="G99" s="313"/>
      <c r="H99" s="141">
        <f>SUM(H97:H98)</f>
        <v>27607.360000000001</v>
      </c>
      <c r="I99" s="141">
        <f t="shared" si="5"/>
        <v>32576684.800000001</v>
      </c>
      <c r="J99" s="141"/>
      <c r="K99" s="141"/>
      <c r="L99" s="141"/>
      <c r="M99" s="141"/>
      <c r="N99" s="141"/>
      <c r="O99" s="141"/>
      <c r="P99" s="141"/>
      <c r="Q99" s="142"/>
    </row>
    <row r="100" spans="1:17" s="37" customFormat="1" ht="30" customHeight="1">
      <c r="A100" s="126">
        <v>6</v>
      </c>
      <c r="B100" s="126"/>
      <c r="C100" s="126"/>
      <c r="D100" s="126"/>
      <c r="E100" s="312" t="s">
        <v>83</v>
      </c>
      <c r="F100" s="312"/>
      <c r="G100" s="312"/>
      <c r="H100" s="130"/>
      <c r="I100" s="130"/>
      <c r="J100" s="130"/>
      <c r="K100" s="130"/>
      <c r="L100" s="130"/>
      <c r="M100" s="130"/>
      <c r="N100" s="130"/>
      <c r="O100" s="130"/>
      <c r="P100" s="130"/>
      <c r="Q100" s="127"/>
    </row>
    <row r="101" spans="1:17" s="6" customFormat="1" ht="30" customHeight="1">
      <c r="A101" s="72" t="s">
        <v>84</v>
      </c>
      <c r="B101" s="101"/>
      <c r="C101" s="72"/>
      <c r="D101" s="72"/>
      <c r="E101" s="311" t="s">
        <v>207</v>
      </c>
      <c r="F101" s="311"/>
      <c r="G101" s="311"/>
      <c r="H101" s="73">
        <v>1112.03</v>
      </c>
      <c r="I101" s="73">
        <f>ROUND(H101*1.18*1000,2)</f>
        <v>1312195.3999999999</v>
      </c>
      <c r="J101" s="73"/>
      <c r="K101" s="73"/>
      <c r="L101" s="73"/>
      <c r="M101" s="73"/>
      <c r="N101" s="73"/>
      <c r="O101" s="73"/>
      <c r="P101" s="73"/>
      <c r="Q101" s="74" t="s">
        <v>211</v>
      </c>
    </row>
    <row r="102" spans="1:17" s="6" customFormat="1" ht="30" customHeight="1">
      <c r="A102" s="72" t="s">
        <v>85</v>
      </c>
      <c r="B102" s="101"/>
      <c r="C102" s="72"/>
      <c r="D102" s="72"/>
      <c r="E102" s="311" t="s">
        <v>359</v>
      </c>
      <c r="F102" s="311"/>
      <c r="G102" s="311"/>
      <c r="H102" s="73">
        <v>10645.98</v>
      </c>
      <c r="I102" s="73">
        <f t="shared" ref="I102:I165" si="6">ROUND(H102*1.18*1000,2)</f>
        <v>12562256.4</v>
      </c>
      <c r="J102" s="73"/>
      <c r="K102" s="73"/>
      <c r="L102" s="73"/>
      <c r="M102" s="73"/>
      <c r="N102" s="73"/>
      <c r="O102" s="73"/>
      <c r="P102" s="73"/>
      <c r="Q102" s="188" t="s">
        <v>211</v>
      </c>
    </row>
    <row r="103" spans="1:17" s="6" customFormat="1" ht="44.25" customHeight="1">
      <c r="A103" s="72" t="s">
        <v>86</v>
      </c>
      <c r="B103" s="101"/>
      <c r="C103" s="72"/>
      <c r="D103" s="72"/>
      <c r="E103" s="311" t="s">
        <v>383</v>
      </c>
      <c r="F103" s="311"/>
      <c r="G103" s="311"/>
      <c r="H103" s="73">
        <v>3224.5</v>
      </c>
      <c r="I103" s="73">
        <f t="shared" si="6"/>
        <v>3804910</v>
      </c>
      <c r="J103" s="73"/>
      <c r="K103" s="73"/>
      <c r="L103" s="73"/>
      <c r="M103" s="73"/>
      <c r="N103" s="73"/>
      <c r="O103" s="73"/>
      <c r="P103" s="73"/>
      <c r="Q103" s="74" t="s">
        <v>212</v>
      </c>
    </row>
    <row r="104" spans="1:17" s="6" customFormat="1" ht="30" customHeight="1">
      <c r="A104" s="72" t="s">
        <v>87</v>
      </c>
      <c r="B104" s="101"/>
      <c r="C104" s="72"/>
      <c r="D104" s="72"/>
      <c r="E104" s="311" t="s">
        <v>384</v>
      </c>
      <c r="F104" s="311"/>
      <c r="G104" s="311"/>
      <c r="H104" s="73">
        <v>2342.87</v>
      </c>
      <c r="I104" s="73">
        <f t="shared" si="6"/>
        <v>2764586.6</v>
      </c>
      <c r="J104" s="73"/>
      <c r="K104" s="73"/>
      <c r="L104" s="73"/>
      <c r="M104" s="73"/>
      <c r="N104" s="73"/>
      <c r="O104" s="73"/>
      <c r="P104" s="73"/>
      <c r="Q104" s="74" t="s">
        <v>213</v>
      </c>
    </row>
    <row r="105" spans="1:17" s="6" customFormat="1" ht="30" customHeight="1">
      <c r="A105" s="72" t="s">
        <v>89</v>
      </c>
      <c r="B105" s="101"/>
      <c r="C105" s="72"/>
      <c r="D105" s="72"/>
      <c r="E105" s="311" t="s">
        <v>385</v>
      </c>
      <c r="F105" s="311"/>
      <c r="G105" s="311"/>
      <c r="H105" s="73">
        <v>7014.79</v>
      </c>
      <c r="I105" s="73">
        <f t="shared" si="6"/>
        <v>8277452.2000000002</v>
      </c>
      <c r="J105" s="73"/>
      <c r="K105" s="73"/>
      <c r="L105" s="73"/>
      <c r="M105" s="73"/>
      <c r="N105" s="73"/>
      <c r="O105" s="73"/>
      <c r="P105" s="73"/>
      <c r="Q105" s="74" t="s">
        <v>214</v>
      </c>
    </row>
    <row r="106" spans="1:17" s="6" customFormat="1" ht="30" customHeight="1">
      <c r="A106" s="72" t="s">
        <v>90</v>
      </c>
      <c r="B106" s="101"/>
      <c r="C106" s="72"/>
      <c r="D106" s="72"/>
      <c r="E106" s="311" t="s">
        <v>16</v>
      </c>
      <c r="F106" s="311"/>
      <c r="G106" s="311"/>
      <c r="H106" s="73">
        <v>1881.9</v>
      </c>
      <c r="I106" s="73">
        <f t="shared" si="6"/>
        <v>2220642</v>
      </c>
      <c r="J106" s="73"/>
      <c r="K106" s="73"/>
      <c r="L106" s="73"/>
      <c r="M106" s="73"/>
      <c r="N106" s="73"/>
      <c r="O106" s="73"/>
      <c r="P106" s="73"/>
      <c r="Q106" s="74" t="s">
        <v>213</v>
      </c>
    </row>
    <row r="107" spans="1:17" s="6" customFormat="1" ht="30" customHeight="1">
      <c r="A107" s="72" t="s">
        <v>91</v>
      </c>
      <c r="B107" s="101"/>
      <c r="C107" s="72"/>
      <c r="D107" s="72"/>
      <c r="E107" s="311" t="s">
        <v>208</v>
      </c>
      <c r="F107" s="311"/>
      <c r="G107" s="311"/>
      <c r="H107" s="73">
        <v>1812.79</v>
      </c>
      <c r="I107" s="73">
        <f t="shared" si="6"/>
        <v>2139092.2000000002</v>
      </c>
      <c r="J107" s="73"/>
      <c r="K107" s="73"/>
      <c r="L107" s="73"/>
      <c r="M107" s="73"/>
      <c r="N107" s="73"/>
      <c r="O107" s="73"/>
      <c r="P107" s="73"/>
      <c r="Q107" s="74" t="s">
        <v>213</v>
      </c>
    </row>
    <row r="108" spans="1:17" s="6" customFormat="1" ht="30" customHeight="1">
      <c r="A108" s="72" t="s">
        <v>92</v>
      </c>
      <c r="B108" s="101"/>
      <c r="C108" s="72"/>
      <c r="D108" s="72"/>
      <c r="E108" s="311" t="s">
        <v>386</v>
      </c>
      <c r="F108" s="311"/>
      <c r="G108" s="311"/>
      <c r="H108" s="73">
        <v>7337.28</v>
      </c>
      <c r="I108" s="73">
        <f t="shared" si="6"/>
        <v>8657990.4000000004</v>
      </c>
      <c r="J108" s="73"/>
      <c r="K108" s="73"/>
      <c r="L108" s="73"/>
      <c r="M108" s="73"/>
      <c r="N108" s="73"/>
      <c r="O108" s="73"/>
      <c r="P108" s="73"/>
      <c r="Q108" s="74" t="s">
        <v>213</v>
      </c>
    </row>
    <row r="109" spans="1:17" s="6" customFormat="1" ht="30" customHeight="1">
      <c r="A109" s="72" t="s">
        <v>93</v>
      </c>
      <c r="B109" s="101"/>
      <c r="C109" s="72"/>
      <c r="D109" s="72"/>
      <c r="E109" s="311" t="s">
        <v>209</v>
      </c>
      <c r="F109" s="311"/>
      <c r="G109" s="311"/>
      <c r="H109" s="73">
        <v>3598.87</v>
      </c>
      <c r="I109" s="73">
        <f t="shared" si="6"/>
        <v>4246666.5999999996</v>
      </c>
      <c r="J109" s="73"/>
      <c r="K109" s="73"/>
      <c r="L109" s="73"/>
      <c r="M109" s="73"/>
      <c r="N109" s="73"/>
      <c r="O109" s="73"/>
      <c r="P109" s="73"/>
      <c r="Q109" s="74" t="s">
        <v>213</v>
      </c>
    </row>
    <row r="110" spans="1:17" s="6" customFormat="1" ht="30" customHeight="1">
      <c r="A110" s="72" t="s">
        <v>94</v>
      </c>
      <c r="B110" s="101"/>
      <c r="C110" s="72"/>
      <c r="D110" s="72"/>
      <c r="E110" s="311" t="s">
        <v>389</v>
      </c>
      <c r="F110" s="311"/>
      <c r="G110" s="311"/>
      <c r="H110" s="73">
        <v>10000</v>
      </c>
      <c r="I110" s="73">
        <f t="shared" si="6"/>
        <v>11800000</v>
      </c>
      <c r="J110" s="73"/>
      <c r="K110" s="73"/>
      <c r="L110" s="73"/>
      <c r="M110" s="73"/>
      <c r="N110" s="73"/>
      <c r="O110" s="73"/>
      <c r="P110" s="73"/>
      <c r="Q110" s="74" t="s">
        <v>212</v>
      </c>
    </row>
    <row r="111" spans="1:17" s="6" customFormat="1" ht="30" customHeight="1">
      <c r="A111" s="72" t="s">
        <v>95</v>
      </c>
      <c r="B111" s="101"/>
      <c r="C111" s="72"/>
      <c r="D111" s="72"/>
      <c r="E111" s="311" t="s">
        <v>387</v>
      </c>
      <c r="F111" s="311"/>
      <c r="G111" s="311"/>
      <c r="H111" s="73">
        <v>1571.24</v>
      </c>
      <c r="I111" s="73">
        <f t="shared" si="6"/>
        <v>1854063.2</v>
      </c>
      <c r="J111" s="73"/>
      <c r="K111" s="73"/>
      <c r="L111" s="73"/>
      <c r="M111" s="73"/>
      <c r="N111" s="73"/>
      <c r="O111" s="73"/>
      <c r="P111" s="73"/>
      <c r="Q111" s="74" t="s">
        <v>212</v>
      </c>
    </row>
    <row r="112" spans="1:17" s="6" customFormat="1" ht="30" customHeight="1">
      <c r="A112" s="72" t="s">
        <v>96</v>
      </c>
      <c r="B112" s="101"/>
      <c r="C112" s="72"/>
      <c r="D112" s="72"/>
      <c r="E112" s="311" t="s">
        <v>210</v>
      </c>
      <c r="F112" s="311"/>
      <c r="G112" s="311"/>
      <c r="H112" s="73">
        <v>225.47</v>
      </c>
      <c r="I112" s="73">
        <f t="shared" si="6"/>
        <v>266054.59999999998</v>
      </c>
      <c r="J112" s="73"/>
      <c r="K112" s="73"/>
      <c r="L112" s="73"/>
      <c r="M112" s="73"/>
      <c r="N112" s="73"/>
      <c r="O112" s="73"/>
      <c r="P112" s="73"/>
      <c r="Q112" s="74" t="s">
        <v>215</v>
      </c>
    </row>
    <row r="113" spans="1:17" ht="30" hidden="1" customHeight="1">
      <c r="A113" s="112" t="s">
        <v>86</v>
      </c>
      <c r="B113" s="117"/>
      <c r="C113" s="112"/>
      <c r="D113" s="112"/>
      <c r="E113" s="323"/>
      <c r="F113" s="323"/>
      <c r="G113" s="323"/>
      <c r="H113" s="77"/>
      <c r="I113" s="77">
        <f t="shared" si="6"/>
        <v>0</v>
      </c>
      <c r="J113" s="77"/>
      <c r="K113" s="77"/>
      <c r="L113" s="77"/>
      <c r="M113" s="77"/>
      <c r="N113" s="77"/>
      <c r="O113" s="77"/>
      <c r="P113" s="77"/>
      <c r="Q113" s="114"/>
    </row>
    <row r="114" spans="1:17" ht="30" hidden="1" customHeight="1">
      <c r="A114" s="112" t="s">
        <v>87</v>
      </c>
      <c r="B114" s="117"/>
      <c r="C114" s="112" t="s">
        <v>88</v>
      </c>
      <c r="D114" s="112"/>
      <c r="E114" s="323"/>
      <c r="F114" s="323"/>
      <c r="G114" s="323"/>
      <c r="H114" s="77"/>
      <c r="I114" s="77">
        <f t="shared" si="6"/>
        <v>0</v>
      </c>
      <c r="J114" s="77"/>
      <c r="K114" s="77"/>
      <c r="L114" s="77"/>
      <c r="M114" s="77"/>
      <c r="N114" s="77"/>
      <c r="O114" s="77"/>
      <c r="P114" s="77"/>
      <c r="Q114" s="114"/>
    </row>
    <row r="115" spans="1:17" ht="30" hidden="1" customHeight="1">
      <c r="A115" s="112" t="s">
        <v>89</v>
      </c>
      <c r="B115" s="117"/>
      <c r="C115" s="112"/>
      <c r="D115" s="112"/>
      <c r="E115" s="323"/>
      <c r="F115" s="323"/>
      <c r="G115" s="323"/>
      <c r="H115" s="77"/>
      <c r="I115" s="77">
        <f t="shared" si="6"/>
        <v>0</v>
      </c>
      <c r="J115" s="77"/>
      <c r="K115" s="77"/>
      <c r="L115" s="77"/>
      <c r="M115" s="77"/>
      <c r="N115" s="77"/>
      <c r="O115" s="77"/>
      <c r="P115" s="77"/>
      <c r="Q115" s="114"/>
    </row>
    <row r="116" spans="1:17" ht="30" hidden="1" customHeight="1">
      <c r="A116" s="112" t="s">
        <v>90</v>
      </c>
      <c r="B116" s="117"/>
      <c r="C116" s="112"/>
      <c r="D116" s="112"/>
      <c r="E116" s="323"/>
      <c r="F116" s="323"/>
      <c r="G116" s="323"/>
      <c r="H116" s="77"/>
      <c r="I116" s="77">
        <f t="shared" si="6"/>
        <v>0</v>
      </c>
      <c r="J116" s="77"/>
      <c r="K116" s="77"/>
      <c r="L116" s="77"/>
      <c r="M116" s="77"/>
      <c r="N116" s="77"/>
      <c r="O116" s="77"/>
      <c r="P116" s="77"/>
      <c r="Q116" s="114"/>
    </row>
    <row r="117" spans="1:17" ht="30" hidden="1" customHeight="1">
      <c r="A117" s="112" t="s">
        <v>91</v>
      </c>
      <c r="B117" s="117"/>
      <c r="C117" s="112"/>
      <c r="D117" s="112"/>
      <c r="E117" s="323"/>
      <c r="F117" s="323"/>
      <c r="G117" s="323"/>
      <c r="H117" s="77"/>
      <c r="I117" s="77">
        <f t="shared" si="6"/>
        <v>0</v>
      </c>
      <c r="J117" s="77"/>
      <c r="K117" s="77"/>
      <c r="L117" s="77"/>
      <c r="M117" s="77"/>
      <c r="N117" s="77"/>
      <c r="O117" s="77"/>
      <c r="P117" s="77"/>
      <c r="Q117" s="114"/>
    </row>
    <row r="118" spans="1:17" ht="30" hidden="1" customHeight="1">
      <c r="A118" s="112" t="s">
        <v>92</v>
      </c>
      <c r="B118" s="117"/>
      <c r="C118" s="112"/>
      <c r="D118" s="112"/>
      <c r="E118" s="323"/>
      <c r="F118" s="323"/>
      <c r="G118" s="323"/>
      <c r="H118" s="77"/>
      <c r="I118" s="77">
        <f t="shared" si="6"/>
        <v>0</v>
      </c>
      <c r="J118" s="77"/>
      <c r="K118" s="77"/>
      <c r="L118" s="77"/>
      <c r="M118" s="77"/>
      <c r="N118" s="77"/>
      <c r="O118" s="77"/>
      <c r="P118" s="77"/>
      <c r="Q118" s="114"/>
    </row>
    <row r="119" spans="1:17" ht="30" hidden="1" customHeight="1">
      <c r="A119" s="112" t="s">
        <v>93</v>
      </c>
      <c r="B119" s="117"/>
      <c r="C119" s="112"/>
      <c r="D119" s="112"/>
      <c r="E119" s="323"/>
      <c r="F119" s="323"/>
      <c r="G119" s="323"/>
      <c r="H119" s="77"/>
      <c r="I119" s="77">
        <f t="shared" si="6"/>
        <v>0</v>
      </c>
      <c r="J119" s="77"/>
      <c r="K119" s="77"/>
      <c r="L119" s="77"/>
      <c r="M119" s="77"/>
      <c r="N119" s="77"/>
      <c r="O119" s="77"/>
      <c r="P119" s="77"/>
      <c r="Q119" s="114"/>
    </row>
    <row r="120" spans="1:17" ht="30" hidden="1" customHeight="1">
      <c r="A120" s="112" t="s">
        <v>94</v>
      </c>
      <c r="B120" s="117"/>
      <c r="C120" s="112"/>
      <c r="D120" s="112"/>
      <c r="E120" s="323"/>
      <c r="F120" s="323"/>
      <c r="G120" s="323"/>
      <c r="H120" s="77"/>
      <c r="I120" s="77">
        <f t="shared" si="6"/>
        <v>0</v>
      </c>
      <c r="J120" s="77"/>
      <c r="K120" s="77"/>
      <c r="L120" s="77"/>
      <c r="M120" s="77"/>
      <c r="N120" s="77"/>
      <c r="O120" s="77"/>
      <c r="P120" s="77"/>
      <c r="Q120" s="114"/>
    </row>
    <row r="121" spans="1:17" ht="30" hidden="1" customHeight="1">
      <c r="A121" s="112" t="s">
        <v>95</v>
      </c>
      <c r="B121" s="117"/>
      <c r="C121" s="112"/>
      <c r="D121" s="112"/>
      <c r="E121" s="323"/>
      <c r="F121" s="323"/>
      <c r="G121" s="323"/>
      <c r="H121" s="77"/>
      <c r="I121" s="77">
        <f t="shared" si="6"/>
        <v>0</v>
      </c>
      <c r="J121" s="77"/>
      <c r="K121" s="77"/>
      <c r="L121" s="77"/>
      <c r="M121" s="77"/>
      <c r="N121" s="77"/>
      <c r="O121" s="77"/>
      <c r="P121" s="77"/>
      <c r="Q121" s="114"/>
    </row>
    <row r="122" spans="1:17" ht="30" hidden="1" customHeight="1">
      <c r="A122" s="112" t="s">
        <v>96</v>
      </c>
      <c r="B122" s="117"/>
      <c r="C122" s="112"/>
      <c r="D122" s="112"/>
      <c r="E122" s="323"/>
      <c r="F122" s="323"/>
      <c r="G122" s="323"/>
      <c r="H122" s="77"/>
      <c r="I122" s="77">
        <f t="shared" si="6"/>
        <v>0</v>
      </c>
      <c r="J122" s="77"/>
      <c r="K122" s="77"/>
      <c r="L122" s="77"/>
      <c r="M122" s="77"/>
      <c r="N122" s="77"/>
      <c r="O122" s="77"/>
      <c r="P122" s="77"/>
      <c r="Q122" s="114"/>
    </row>
    <row r="123" spans="1:17" ht="30" hidden="1" customHeight="1">
      <c r="A123" s="112" t="s">
        <v>97</v>
      </c>
      <c r="B123" s="117"/>
      <c r="C123" s="112"/>
      <c r="D123" s="112"/>
      <c r="E123" s="323"/>
      <c r="F123" s="323"/>
      <c r="G123" s="323"/>
      <c r="H123" s="77"/>
      <c r="I123" s="77">
        <f t="shared" si="6"/>
        <v>0</v>
      </c>
      <c r="J123" s="77"/>
      <c r="K123" s="77"/>
      <c r="L123" s="77"/>
      <c r="M123" s="77"/>
      <c r="N123" s="77"/>
      <c r="O123" s="77"/>
      <c r="P123" s="77"/>
      <c r="Q123" s="114"/>
    </row>
    <row r="124" spans="1:17" ht="30" hidden="1" customHeight="1">
      <c r="A124" s="112" t="s">
        <v>98</v>
      </c>
      <c r="B124" s="117"/>
      <c r="C124" s="112"/>
      <c r="D124" s="112"/>
      <c r="E124" s="323"/>
      <c r="F124" s="323"/>
      <c r="G124" s="323"/>
      <c r="H124" s="77"/>
      <c r="I124" s="77">
        <f t="shared" si="6"/>
        <v>0</v>
      </c>
      <c r="J124" s="77"/>
      <c r="K124" s="77"/>
      <c r="L124" s="77"/>
      <c r="M124" s="77"/>
      <c r="N124" s="77"/>
      <c r="O124" s="77"/>
      <c r="P124" s="77"/>
      <c r="Q124" s="114"/>
    </row>
    <row r="125" spans="1:17" ht="30" hidden="1" customHeight="1">
      <c r="A125" s="112" t="s">
        <v>99</v>
      </c>
      <c r="B125" s="113"/>
      <c r="C125" s="112"/>
      <c r="D125" s="112"/>
      <c r="E125" s="324"/>
      <c r="F125" s="324"/>
      <c r="G125" s="324"/>
      <c r="H125" s="77"/>
      <c r="I125" s="77">
        <f t="shared" si="6"/>
        <v>0</v>
      </c>
      <c r="J125" s="77"/>
      <c r="K125" s="77"/>
      <c r="L125" s="77"/>
      <c r="M125" s="77"/>
      <c r="N125" s="77"/>
      <c r="O125" s="77"/>
      <c r="P125" s="77"/>
      <c r="Q125" s="114"/>
    </row>
    <row r="126" spans="1:17" ht="30" hidden="1" customHeight="1">
      <c r="A126" s="112" t="s">
        <v>100</v>
      </c>
      <c r="B126" s="113"/>
      <c r="C126" s="112"/>
      <c r="D126" s="112"/>
      <c r="E126" s="324"/>
      <c r="F126" s="324"/>
      <c r="G126" s="324"/>
      <c r="H126" s="77"/>
      <c r="I126" s="77">
        <f t="shared" si="6"/>
        <v>0</v>
      </c>
      <c r="J126" s="77"/>
      <c r="K126" s="77"/>
      <c r="L126" s="77"/>
      <c r="M126" s="77"/>
      <c r="N126" s="77"/>
      <c r="O126" s="77"/>
      <c r="P126" s="77"/>
      <c r="Q126" s="114"/>
    </row>
    <row r="127" spans="1:17" ht="30" hidden="1" customHeight="1">
      <c r="A127" s="112" t="s">
        <v>101</v>
      </c>
      <c r="B127" s="113"/>
      <c r="C127" s="112"/>
      <c r="D127" s="112"/>
      <c r="E127" s="324"/>
      <c r="F127" s="324"/>
      <c r="G127" s="324"/>
      <c r="H127" s="77"/>
      <c r="I127" s="77">
        <f t="shared" si="6"/>
        <v>0</v>
      </c>
      <c r="J127" s="77"/>
      <c r="K127" s="77"/>
      <c r="L127" s="77"/>
      <c r="M127" s="77"/>
      <c r="N127" s="77"/>
      <c r="O127" s="77"/>
      <c r="P127" s="77"/>
      <c r="Q127" s="114"/>
    </row>
    <row r="128" spans="1:17" ht="30" hidden="1" customHeight="1">
      <c r="A128" s="112" t="s">
        <v>102</v>
      </c>
      <c r="B128" s="113"/>
      <c r="C128" s="112"/>
      <c r="D128" s="112"/>
      <c r="E128" s="324"/>
      <c r="F128" s="324"/>
      <c r="G128" s="324"/>
      <c r="H128" s="77"/>
      <c r="I128" s="77">
        <f t="shared" si="6"/>
        <v>0</v>
      </c>
      <c r="J128" s="77"/>
      <c r="K128" s="77"/>
      <c r="L128" s="77"/>
      <c r="M128" s="77"/>
      <c r="N128" s="77"/>
      <c r="O128" s="77"/>
      <c r="P128" s="77"/>
      <c r="Q128" s="114"/>
    </row>
    <row r="129" spans="1:17" ht="30" hidden="1" customHeight="1">
      <c r="A129" s="112" t="s">
        <v>103</v>
      </c>
      <c r="B129" s="113"/>
      <c r="C129" s="112"/>
      <c r="D129" s="112"/>
      <c r="E129" s="324"/>
      <c r="F129" s="324"/>
      <c r="G129" s="324"/>
      <c r="H129" s="77"/>
      <c r="I129" s="77">
        <f t="shared" si="6"/>
        <v>0</v>
      </c>
      <c r="J129" s="77"/>
      <c r="K129" s="77"/>
      <c r="L129" s="77"/>
      <c r="M129" s="77"/>
      <c r="N129" s="77"/>
      <c r="O129" s="77"/>
      <c r="P129" s="77"/>
      <c r="Q129" s="114"/>
    </row>
    <row r="130" spans="1:17" ht="30" hidden="1" customHeight="1">
      <c r="A130" s="112" t="s">
        <v>104</v>
      </c>
      <c r="B130" s="113"/>
      <c r="C130" s="112"/>
      <c r="D130" s="112"/>
      <c r="E130" s="324"/>
      <c r="F130" s="324"/>
      <c r="G130" s="324"/>
      <c r="H130" s="77"/>
      <c r="I130" s="77">
        <f t="shared" si="6"/>
        <v>0</v>
      </c>
      <c r="J130" s="77"/>
      <c r="K130" s="77"/>
      <c r="L130" s="77"/>
      <c r="M130" s="77"/>
      <c r="N130" s="77"/>
      <c r="O130" s="77"/>
      <c r="P130" s="77"/>
      <c r="Q130" s="114"/>
    </row>
    <row r="131" spans="1:17" ht="30" hidden="1" customHeight="1">
      <c r="A131" s="112" t="s">
        <v>105</v>
      </c>
      <c r="B131" s="113"/>
      <c r="C131" s="112"/>
      <c r="D131" s="112"/>
      <c r="E131" s="324"/>
      <c r="F131" s="324"/>
      <c r="G131" s="324"/>
      <c r="H131" s="77"/>
      <c r="I131" s="77">
        <f t="shared" si="6"/>
        <v>0</v>
      </c>
      <c r="J131" s="77"/>
      <c r="K131" s="77"/>
      <c r="L131" s="77"/>
      <c r="M131" s="77"/>
      <c r="N131" s="77"/>
      <c r="O131" s="77"/>
      <c r="P131" s="77"/>
      <c r="Q131" s="114"/>
    </row>
    <row r="132" spans="1:17" ht="30" hidden="1" customHeight="1">
      <c r="A132" s="112" t="s">
        <v>106</v>
      </c>
      <c r="B132" s="113"/>
      <c r="C132" s="112"/>
      <c r="D132" s="112"/>
      <c r="E132" s="324"/>
      <c r="F132" s="324"/>
      <c r="G132" s="324"/>
      <c r="H132" s="77"/>
      <c r="I132" s="77">
        <f t="shared" si="6"/>
        <v>0</v>
      </c>
      <c r="J132" s="77"/>
      <c r="K132" s="77"/>
      <c r="L132" s="77"/>
      <c r="M132" s="77"/>
      <c r="N132" s="77"/>
      <c r="O132" s="77"/>
      <c r="P132" s="77"/>
      <c r="Q132" s="114"/>
    </row>
    <row r="133" spans="1:17" ht="30" hidden="1" customHeight="1">
      <c r="A133" s="112" t="s">
        <v>107</v>
      </c>
      <c r="B133" s="117"/>
      <c r="C133" s="112"/>
      <c r="D133" s="112"/>
      <c r="E133" s="323"/>
      <c r="F133" s="323"/>
      <c r="G133" s="323"/>
      <c r="H133" s="77"/>
      <c r="I133" s="77">
        <f t="shared" si="6"/>
        <v>0</v>
      </c>
      <c r="J133" s="77"/>
      <c r="K133" s="77"/>
      <c r="L133" s="77"/>
      <c r="M133" s="77"/>
      <c r="N133" s="77"/>
      <c r="O133" s="77"/>
      <c r="P133" s="77"/>
      <c r="Q133" s="114"/>
    </row>
    <row r="134" spans="1:17" ht="30" hidden="1" customHeight="1">
      <c r="A134" s="112" t="s">
        <v>108</v>
      </c>
      <c r="B134" s="117"/>
      <c r="C134" s="112"/>
      <c r="D134" s="112"/>
      <c r="E134" s="323"/>
      <c r="F134" s="323"/>
      <c r="G134" s="323"/>
      <c r="H134" s="77"/>
      <c r="I134" s="77">
        <f t="shared" si="6"/>
        <v>0</v>
      </c>
      <c r="J134" s="77"/>
      <c r="K134" s="77"/>
      <c r="L134" s="77"/>
      <c r="M134" s="77"/>
      <c r="N134" s="77"/>
      <c r="O134" s="77"/>
      <c r="P134" s="77"/>
      <c r="Q134" s="114"/>
    </row>
    <row r="135" spans="1:17" ht="30" hidden="1" customHeight="1">
      <c r="A135" s="112" t="s">
        <v>109</v>
      </c>
      <c r="B135" s="117"/>
      <c r="C135" s="112"/>
      <c r="D135" s="112"/>
      <c r="E135" s="323"/>
      <c r="F135" s="323"/>
      <c r="G135" s="323"/>
      <c r="H135" s="77"/>
      <c r="I135" s="77">
        <f t="shared" si="6"/>
        <v>0</v>
      </c>
      <c r="J135" s="77"/>
      <c r="K135" s="77"/>
      <c r="L135" s="77"/>
      <c r="M135" s="77"/>
      <c r="N135" s="77"/>
      <c r="O135" s="77"/>
      <c r="P135" s="77"/>
      <c r="Q135" s="114"/>
    </row>
    <row r="136" spans="1:17" ht="30" hidden="1" customHeight="1">
      <c r="A136" s="112" t="s">
        <v>110</v>
      </c>
      <c r="B136" s="117"/>
      <c r="C136" s="112"/>
      <c r="D136" s="112"/>
      <c r="E136" s="323"/>
      <c r="F136" s="323"/>
      <c r="G136" s="323"/>
      <c r="H136" s="77"/>
      <c r="I136" s="77">
        <f t="shared" si="6"/>
        <v>0</v>
      </c>
      <c r="J136" s="77"/>
      <c r="K136" s="77"/>
      <c r="L136" s="77"/>
      <c r="M136" s="77"/>
      <c r="N136" s="77"/>
      <c r="O136" s="77"/>
      <c r="P136" s="77"/>
      <c r="Q136" s="114"/>
    </row>
    <row r="137" spans="1:17" ht="30" hidden="1" customHeight="1">
      <c r="A137" s="112" t="s">
        <v>111</v>
      </c>
      <c r="B137" s="117"/>
      <c r="C137" s="112"/>
      <c r="D137" s="112"/>
      <c r="E137" s="323"/>
      <c r="F137" s="323"/>
      <c r="G137" s="323"/>
      <c r="H137" s="77"/>
      <c r="I137" s="77">
        <f t="shared" si="6"/>
        <v>0</v>
      </c>
      <c r="J137" s="77"/>
      <c r="K137" s="77"/>
      <c r="L137" s="77"/>
      <c r="M137" s="77"/>
      <c r="N137" s="77"/>
      <c r="O137" s="77"/>
      <c r="P137" s="77"/>
      <c r="Q137" s="114"/>
    </row>
    <row r="138" spans="1:17" ht="30" hidden="1" customHeight="1">
      <c r="A138" s="112" t="s">
        <v>112</v>
      </c>
      <c r="B138" s="117"/>
      <c r="C138" s="112"/>
      <c r="D138" s="112"/>
      <c r="E138" s="323"/>
      <c r="F138" s="323"/>
      <c r="G138" s="323"/>
      <c r="H138" s="77"/>
      <c r="I138" s="77">
        <f t="shared" si="6"/>
        <v>0</v>
      </c>
      <c r="J138" s="77"/>
      <c r="K138" s="77"/>
      <c r="L138" s="77"/>
      <c r="M138" s="77"/>
      <c r="N138" s="77"/>
      <c r="O138" s="77"/>
      <c r="P138" s="77"/>
      <c r="Q138" s="114"/>
    </row>
    <row r="139" spans="1:17" ht="30" hidden="1" customHeight="1">
      <c r="A139" s="112" t="s">
        <v>113</v>
      </c>
      <c r="B139" s="113"/>
      <c r="C139" s="112"/>
      <c r="D139" s="112"/>
      <c r="E139" s="323"/>
      <c r="F139" s="323"/>
      <c r="G139" s="323"/>
      <c r="H139" s="77"/>
      <c r="I139" s="77">
        <f t="shared" si="6"/>
        <v>0</v>
      </c>
      <c r="J139" s="77"/>
      <c r="K139" s="77"/>
      <c r="L139" s="77"/>
      <c r="M139" s="77"/>
      <c r="N139" s="77"/>
      <c r="O139" s="77"/>
      <c r="P139" s="77"/>
      <c r="Q139" s="114"/>
    </row>
    <row r="140" spans="1:17" ht="30" hidden="1" customHeight="1">
      <c r="A140" s="112" t="s">
        <v>114</v>
      </c>
      <c r="B140" s="117"/>
      <c r="C140" s="112"/>
      <c r="D140" s="112"/>
      <c r="E140" s="323"/>
      <c r="F140" s="323"/>
      <c r="G140" s="323"/>
      <c r="H140" s="77"/>
      <c r="I140" s="77">
        <f t="shared" si="6"/>
        <v>0</v>
      </c>
      <c r="J140" s="77"/>
      <c r="K140" s="77"/>
      <c r="L140" s="77"/>
      <c r="M140" s="77"/>
      <c r="N140" s="77"/>
      <c r="O140" s="77"/>
      <c r="P140" s="77"/>
      <c r="Q140" s="114"/>
    </row>
    <row r="141" spans="1:17" ht="30" hidden="1" customHeight="1">
      <c r="A141" s="112" t="s">
        <v>115</v>
      </c>
      <c r="B141" s="117"/>
      <c r="C141" s="112"/>
      <c r="D141" s="112"/>
      <c r="E141" s="323"/>
      <c r="F141" s="323"/>
      <c r="G141" s="323"/>
      <c r="H141" s="77"/>
      <c r="I141" s="77">
        <f t="shared" si="6"/>
        <v>0</v>
      </c>
      <c r="J141" s="77"/>
      <c r="K141" s="77"/>
      <c r="L141" s="77"/>
      <c r="M141" s="77"/>
      <c r="N141" s="77"/>
      <c r="O141" s="77"/>
      <c r="P141" s="77"/>
      <c r="Q141" s="114"/>
    </row>
    <row r="142" spans="1:17" ht="30" hidden="1" customHeight="1">
      <c r="A142" s="112" t="s">
        <v>116</v>
      </c>
      <c r="B142" s="117"/>
      <c r="C142" s="112"/>
      <c r="D142" s="112"/>
      <c r="E142" s="323"/>
      <c r="F142" s="323"/>
      <c r="G142" s="323"/>
      <c r="H142" s="77"/>
      <c r="I142" s="77">
        <f t="shared" si="6"/>
        <v>0</v>
      </c>
      <c r="J142" s="77"/>
      <c r="K142" s="77"/>
      <c r="L142" s="77"/>
      <c r="M142" s="77"/>
      <c r="N142" s="77"/>
      <c r="O142" s="77"/>
      <c r="P142" s="77"/>
      <c r="Q142" s="114"/>
    </row>
    <row r="143" spans="1:17" ht="30" hidden="1" customHeight="1">
      <c r="A143" s="112" t="s">
        <v>117</v>
      </c>
      <c r="B143" s="117"/>
      <c r="C143" s="112"/>
      <c r="D143" s="112"/>
      <c r="E143" s="323"/>
      <c r="F143" s="323"/>
      <c r="G143" s="323"/>
      <c r="H143" s="77"/>
      <c r="I143" s="77">
        <f t="shared" si="6"/>
        <v>0</v>
      </c>
      <c r="J143" s="77"/>
      <c r="K143" s="77"/>
      <c r="L143" s="77"/>
      <c r="M143" s="77"/>
      <c r="N143" s="77"/>
      <c r="O143" s="77"/>
      <c r="P143" s="77"/>
      <c r="Q143" s="114"/>
    </row>
    <row r="144" spans="1:17" ht="30" hidden="1" customHeight="1">
      <c r="A144" s="112" t="s">
        <v>118</v>
      </c>
      <c r="B144" s="117"/>
      <c r="C144" s="112"/>
      <c r="D144" s="112"/>
      <c r="E144" s="323"/>
      <c r="F144" s="323"/>
      <c r="G144" s="323"/>
      <c r="H144" s="77"/>
      <c r="I144" s="77">
        <f t="shared" si="6"/>
        <v>0</v>
      </c>
      <c r="J144" s="77"/>
      <c r="K144" s="77"/>
      <c r="L144" s="77"/>
      <c r="M144" s="77"/>
      <c r="N144" s="77"/>
      <c r="O144" s="77"/>
      <c r="P144" s="77"/>
      <c r="Q144" s="114"/>
    </row>
    <row r="145" spans="1:17" ht="30" hidden="1" customHeight="1">
      <c r="A145" s="112" t="s">
        <v>119</v>
      </c>
      <c r="B145" s="117"/>
      <c r="C145" s="112"/>
      <c r="D145" s="112"/>
      <c r="E145" s="323"/>
      <c r="F145" s="323"/>
      <c r="G145" s="323"/>
      <c r="H145" s="77"/>
      <c r="I145" s="77">
        <f t="shared" si="6"/>
        <v>0</v>
      </c>
      <c r="J145" s="77"/>
      <c r="K145" s="77"/>
      <c r="L145" s="77"/>
      <c r="M145" s="77"/>
      <c r="N145" s="77"/>
      <c r="O145" s="77"/>
      <c r="P145" s="77"/>
      <c r="Q145" s="114"/>
    </row>
    <row r="146" spans="1:17" ht="30" hidden="1" customHeight="1">
      <c r="A146" s="112" t="s">
        <v>120</v>
      </c>
      <c r="B146" s="117"/>
      <c r="C146" s="112"/>
      <c r="D146" s="112"/>
      <c r="E146" s="323"/>
      <c r="F146" s="323"/>
      <c r="G146" s="323"/>
      <c r="H146" s="77"/>
      <c r="I146" s="77">
        <f t="shared" si="6"/>
        <v>0</v>
      </c>
      <c r="J146" s="77"/>
      <c r="K146" s="77"/>
      <c r="L146" s="77"/>
      <c r="M146" s="77"/>
      <c r="N146" s="77"/>
      <c r="O146" s="77"/>
      <c r="P146" s="77"/>
      <c r="Q146" s="114"/>
    </row>
    <row r="147" spans="1:17" s="6" customFormat="1" ht="30" hidden="1" customHeight="1">
      <c r="A147" s="112"/>
      <c r="B147" s="117" t="s">
        <v>121</v>
      </c>
      <c r="C147" s="112" t="s">
        <v>88</v>
      </c>
      <c r="D147" s="112"/>
      <c r="E147" s="323"/>
      <c r="F147" s="323"/>
      <c r="G147" s="323"/>
      <c r="H147" s="77"/>
      <c r="I147" s="77">
        <f t="shared" si="6"/>
        <v>0</v>
      </c>
      <c r="J147" s="77"/>
      <c r="K147" s="77"/>
      <c r="L147" s="77"/>
      <c r="M147" s="77"/>
      <c r="N147" s="77"/>
      <c r="O147" s="77"/>
      <c r="P147" s="77"/>
      <c r="Q147" s="114"/>
    </row>
    <row r="148" spans="1:17" s="6" customFormat="1" ht="30" customHeight="1">
      <c r="A148" s="72" t="s">
        <v>97</v>
      </c>
      <c r="B148" s="101"/>
      <c r="C148" s="72"/>
      <c r="D148" s="72"/>
      <c r="E148" s="311" t="s">
        <v>4</v>
      </c>
      <c r="F148" s="311"/>
      <c r="G148" s="311"/>
      <c r="H148" s="73">
        <v>8962.2000000000007</v>
      </c>
      <c r="I148" s="73">
        <f t="shared" si="6"/>
        <v>10575396</v>
      </c>
      <c r="J148" s="73"/>
      <c r="K148" s="73"/>
      <c r="L148" s="73"/>
      <c r="M148" s="73"/>
      <c r="N148" s="73"/>
      <c r="O148" s="73"/>
      <c r="P148" s="73"/>
      <c r="Q148" s="74"/>
    </row>
    <row r="149" spans="1:17" s="6" customFormat="1" ht="30" customHeight="1">
      <c r="A149" s="72" t="s">
        <v>98</v>
      </c>
      <c r="B149" s="101"/>
      <c r="C149" s="72"/>
      <c r="D149" s="72"/>
      <c r="E149" s="311" t="s">
        <v>3</v>
      </c>
      <c r="F149" s="311"/>
      <c r="G149" s="311"/>
      <c r="H149" s="73">
        <v>9000.5400000000009</v>
      </c>
      <c r="I149" s="73">
        <f t="shared" si="6"/>
        <v>10620637.199999999</v>
      </c>
      <c r="J149" s="73"/>
      <c r="K149" s="73"/>
      <c r="L149" s="73"/>
      <c r="M149" s="73"/>
      <c r="N149" s="73"/>
      <c r="O149" s="73"/>
      <c r="P149" s="73"/>
      <c r="Q149" s="74"/>
    </row>
    <row r="150" spans="1:17" s="6" customFormat="1" ht="30" customHeight="1">
      <c r="A150" s="72" t="s">
        <v>99</v>
      </c>
      <c r="B150" s="101"/>
      <c r="C150" s="72"/>
      <c r="D150" s="72"/>
      <c r="E150" s="311" t="s">
        <v>5</v>
      </c>
      <c r="F150" s="311"/>
      <c r="G150" s="311"/>
      <c r="H150" s="73">
        <v>4483.2700000000004</v>
      </c>
      <c r="I150" s="73">
        <f t="shared" si="6"/>
        <v>5290258.5999999996</v>
      </c>
      <c r="J150" s="73"/>
      <c r="K150" s="73"/>
      <c r="L150" s="73"/>
      <c r="M150" s="73"/>
      <c r="N150" s="73"/>
      <c r="O150" s="73"/>
      <c r="P150" s="73"/>
      <c r="Q150" s="74"/>
    </row>
    <row r="151" spans="1:17" s="6" customFormat="1" ht="30" customHeight="1">
      <c r="A151" s="72" t="s">
        <v>100</v>
      </c>
      <c r="B151" s="101"/>
      <c r="C151" s="72"/>
      <c r="D151" s="72"/>
      <c r="E151" s="311" t="s">
        <v>345</v>
      </c>
      <c r="F151" s="311"/>
      <c r="G151" s="311"/>
      <c r="H151" s="73">
        <v>1362.69</v>
      </c>
      <c r="I151" s="73">
        <f t="shared" si="6"/>
        <v>1607974.2</v>
      </c>
      <c r="J151" s="73"/>
      <c r="K151" s="73"/>
      <c r="L151" s="73"/>
      <c r="M151" s="73"/>
      <c r="N151" s="73"/>
      <c r="O151" s="73"/>
      <c r="P151" s="73"/>
      <c r="Q151" s="74"/>
    </row>
    <row r="152" spans="1:17" s="6" customFormat="1" ht="30" customHeight="1">
      <c r="A152" s="72" t="s">
        <v>101</v>
      </c>
      <c r="B152" s="101"/>
      <c r="C152" s="72"/>
      <c r="D152" s="72"/>
      <c r="E152" s="311" t="s">
        <v>2</v>
      </c>
      <c r="F152" s="311"/>
      <c r="G152" s="311"/>
      <c r="H152" s="73">
        <v>161.54</v>
      </c>
      <c r="I152" s="73">
        <f t="shared" si="6"/>
        <v>190617.2</v>
      </c>
      <c r="J152" s="73"/>
      <c r="K152" s="73"/>
      <c r="L152" s="73"/>
      <c r="M152" s="73"/>
      <c r="N152" s="73"/>
      <c r="O152" s="73"/>
      <c r="P152" s="73"/>
      <c r="Q152" s="74"/>
    </row>
    <row r="153" spans="1:17" s="6" customFormat="1" ht="30" customHeight="1">
      <c r="A153" s="72" t="s">
        <v>102</v>
      </c>
      <c r="B153" s="101"/>
      <c r="C153" s="72"/>
      <c r="D153" s="72"/>
      <c r="E153" s="311" t="s">
        <v>346</v>
      </c>
      <c r="F153" s="311"/>
      <c r="G153" s="311"/>
      <c r="H153" s="73">
        <v>1451.04</v>
      </c>
      <c r="I153" s="73">
        <f t="shared" si="6"/>
        <v>1712227.2</v>
      </c>
      <c r="J153" s="73"/>
      <c r="K153" s="73"/>
      <c r="L153" s="73"/>
      <c r="M153" s="73"/>
      <c r="N153" s="73"/>
      <c r="O153" s="73"/>
      <c r="P153" s="73"/>
      <c r="Q153" s="74"/>
    </row>
    <row r="154" spans="1:17" s="6" customFormat="1" ht="30" customHeight="1">
      <c r="A154" s="72" t="s">
        <v>103</v>
      </c>
      <c r="B154" s="101"/>
      <c r="C154" s="72"/>
      <c r="D154" s="72"/>
      <c r="E154" s="311" t="s">
        <v>12</v>
      </c>
      <c r="F154" s="311"/>
      <c r="G154" s="311"/>
      <c r="H154" s="73">
        <v>1143.05</v>
      </c>
      <c r="I154" s="73">
        <f t="shared" si="6"/>
        <v>1348799</v>
      </c>
      <c r="J154" s="73"/>
      <c r="K154" s="73"/>
      <c r="L154" s="73"/>
      <c r="M154" s="73"/>
      <c r="N154" s="73"/>
      <c r="O154" s="73"/>
      <c r="P154" s="73"/>
      <c r="Q154" s="74"/>
    </row>
    <row r="155" spans="1:17" s="6" customFormat="1" ht="30" customHeight="1">
      <c r="A155" s="72" t="s">
        <v>104</v>
      </c>
      <c r="B155" s="101"/>
      <c r="C155" s="72"/>
      <c r="D155" s="72"/>
      <c r="E155" s="311" t="s">
        <v>216</v>
      </c>
      <c r="F155" s="311"/>
      <c r="G155" s="311"/>
      <c r="H155" s="73">
        <v>280.88</v>
      </c>
      <c r="I155" s="73">
        <f t="shared" si="6"/>
        <v>331438.40000000002</v>
      </c>
      <c r="J155" s="73"/>
      <c r="K155" s="73"/>
      <c r="L155" s="73"/>
      <c r="M155" s="73"/>
      <c r="N155" s="73"/>
      <c r="O155" s="73"/>
      <c r="P155" s="73"/>
      <c r="Q155" s="74"/>
    </row>
    <row r="156" spans="1:17" s="6" customFormat="1" ht="30" customHeight="1">
      <c r="A156" s="72" t="s">
        <v>105</v>
      </c>
      <c r="B156" s="101"/>
      <c r="C156" s="72"/>
      <c r="D156" s="72"/>
      <c r="E156" s="311" t="s">
        <v>388</v>
      </c>
      <c r="F156" s="311"/>
      <c r="G156" s="311"/>
      <c r="H156" s="73">
        <v>1000</v>
      </c>
      <c r="I156" s="73">
        <f t="shared" si="6"/>
        <v>1180000</v>
      </c>
      <c r="J156" s="73"/>
      <c r="K156" s="73"/>
      <c r="L156" s="73"/>
      <c r="M156" s="73"/>
      <c r="N156" s="73"/>
      <c r="O156" s="73"/>
      <c r="P156" s="73"/>
      <c r="Q156" s="74"/>
    </row>
    <row r="157" spans="1:17" s="6" customFormat="1" ht="30" customHeight="1">
      <c r="A157" s="72" t="s">
        <v>106</v>
      </c>
      <c r="B157" s="101"/>
      <c r="C157" s="72"/>
      <c r="D157" s="72"/>
      <c r="E157" s="311" t="s">
        <v>347</v>
      </c>
      <c r="F157" s="311"/>
      <c r="G157" s="311"/>
      <c r="H157" s="73">
        <v>585.61</v>
      </c>
      <c r="I157" s="73">
        <f t="shared" si="6"/>
        <v>691019.8</v>
      </c>
      <c r="J157" s="73"/>
      <c r="K157" s="73"/>
      <c r="L157" s="73"/>
      <c r="M157" s="73"/>
      <c r="N157" s="73"/>
      <c r="O157" s="73"/>
      <c r="P157" s="73"/>
      <c r="Q157" s="74"/>
    </row>
    <row r="158" spans="1:17" s="6" customFormat="1" ht="30" customHeight="1">
      <c r="A158" s="72" t="s">
        <v>107</v>
      </c>
      <c r="B158" s="101"/>
      <c r="C158" s="72"/>
      <c r="D158" s="72"/>
      <c r="E158" s="311" t="s">
        <v>348</v>
      </c>
      <c r="F158" s="311"/>
      <c r="G158" s="311"/>
      <c r="H158" s="73">
        <v>1085.31</v>
      </c>
      <c r="I158" s="73">
        <f t="shared" si="6"/>
        <v>1280665.8</v>
      </c>
      <c r="J158" s="73"/>
      <c r="K158" s="73"/>
      <c r="L158" s="73"/>
      <c r="M158" s="73"/>
      <c r="N158" s="73"/>
      <c r="O158" s="73"/>
      <c r="P158" s="73"/>
      <c r="Q158" s="74"/>
    </row>
    <row r="159" spans="1:17" s="6" customFormat="1" ht="30" customHeight="1">
      <c r="A159" s="72" t="s">
        <v>108</v>
      </c>
      <c r="B159" s="101"/>
      <c r="C159" s="72"/>
      <c r="D159" s="72"/>
      <c r="E159" s="311" t="s">
        <v>349</v>
      </c>
      <c r="F159" s="311"/>
      <c r="G159" s="311"/>
      <c r="H159" s="73">
        <v>842.28</v>
      </c>
      <c r="I159" s="73">
        <f t="shared" si="6"/>
        <v>993890.4</v>
      </c>
      <c r="J159" s="73"/>
      <c r="K159" s="73"/>
      <c r="L159" s="73"/>
      <c r="M159" s="73"/>
      <c r="N159" s="73"/>
      <c r="O159" s="73"/>
      <c r="P159" s="73"/>
      <c r="Q159" s="74"/>
    </row>
    <row r="160" spans="1:17" s="6" customFormat="1" ht="30" customHeight="1">
      <c r="A160" s="72" t="s">
        <v>109</v>
      </c>
      <c r="B160" s="101"/>
      <c r="C160" s="72"/>
      <c r="D160" s="72"/>
      <c r="E160" s="311" t="s">
        <v>350</v>
      </c>
      <c r="F160" s="311"/>
      <c r="G160" s="311"/>
      <c r="H160" s="73">
        <v>1511.04</v>
      </c>
      <c r="I160" s="73">
        <f t="shared" si="6"/>
        <v>1783027.2</v>
      </c>
      <c r="J160" s="73"/>
      <c r="K160" s="73"/>
      <c r="L160" s="73"/>
      <c r="M160" s="73"/>
      <c r="N160" s="73"/>
      <c r="O160" s="73"/>
      <c r="P160" s="73"/>
      <c r="Q160" s="74"/>
    </row>
    <row r="161" spans="1:17" s="6" customFormat="1" ht="30" customHeight="1">
      <c r="A161" s="72" t="s">
        <v>110</v>
      </c>
      <c r="B161" s="101"/>
      <c r="C161" s="72"/>
      <c r="D161" s="72"/>
      <c r="E161" s="311" t="s">
        <v>17</v>
      </c>
      <c r="F161" s="311"/>
      <c r="G161" s="311"/>
      <c r="H161" s="73">
        <v>1136.54</v>
      </c>
      <c r="I161" s="73">
        <f t="shared" si="6"/>
        <v>1341117.2</v>
      </c>
      <c r="J161" s="73"/>
      <c r="K161" s="73"/>
      <c r="L161" s="73"/>
      <c r="M161" s="73"/>
      <c r="N161" s="73"/>
      <c r="O161" s="73"/>
      <c r="P161" s="73"/>
      <c r="Q161" s="74"/>
    </row>
    <row r="162" spans="1:17" s="6" customFormat="1" ht="30" customHeight="1">
      <c r="A162" s="75" t="s">
        <v>111</v>
      </c>
      <c r="B162" s="101"/>
      <c r="C162" s="72"/>
      <c r="D162" s="72"/>
      <c r="E162" s="311" t="s">
        <v>356</v>
      </c>
      <c r="F162" s="311"/>
      <c r="G162" s="311"/>
      <c r="H162" s="73">
        <v>585.6</v>
      </c>
      <c r="I162" s="73">
        <f t="shared" si="6"/>
        <v>691008</v>
      </c>
      <c r="J162" s="73"/>
      <c r="K162" s="73"/>
      <c r="L162" s="73"/>
      <c r="M162" s="73"/>
      <c r="N162" s="73"/>
      <c r="O162" s="73"/>
      <c r="P162" s="73"/>
      <c r="Q162" s="74"/>
    </row>
    <row r="163" spans="1:17" s="6" customFormat="1" ht="30" customHeight="1">
      <c r="A163" s="72" t="s">
        <v>112</v>
      </c>
      <c r="B163" s="101"/>
      <c r="C163" s="72"/>
      <c r="D163" s="72"/>
      <c r="E163" s="311" t="s">
        <v>351</v>
      </c>
      <c r="F163" s="311"/>
      <c r="G163" s="311"/>
      <c r="H163" s="73">
        <v>966.7</v>
      </c>
      <c r="I163" s="73">
        <f t="shared" si="6"/>
        <v>1140706</v>
      </c>
      <c r="J163" s="73"/>
      <c r="K163" s="73"/>
      <c r="L163" s="73"/>
      <c r="M163" s="73"/>
      <c r="N163" s="73"/>
      <c r="O163" s="73"/>
      <c r="P163" s="73"/>
      <c r="Q163" s="74"/>
    </row>
    <row r="164" spans="1:17" s="6" customFormat="1" ht="30" customHeight="1">
      <c r="A164" s="72" t="s">
        <v>113</v>
      </c>
      <c r="B164" s="101"/>
      <c r="C164" s="72"/>
      <c r="D164" s="72"/>
      <c r="E164" s="311" t="s">
        <v>352</v>
      </c>
      <c r="F164" s="311"/>
      <c r="G164" s="311"/>
      <c r="H164" s="73">
        <v>1905.44</v>
      </c>
      <c r="I164" s="73">
        <f t="shared" si="6"/>
        <v>2248419.2000000002</v>
      </c>
      <c r="J164" s="73"/>
      <c r="K164" s="73"/>
      <c r="L164" s="73"/>
      <c r="M164" s="73"/>
      <c r="N164" s="73"/>
      <c r="O164" s="73"/>
      <c r="P164" s="73"/>
      <c r="Q164" s="74"/>
    </row>
    <row r="165" spans="1:17" s="6" customFormat="1" ht="30" customHeight="1">
      <c r="A165" s="72" t="s">
        <v>114</v>
      </c>
      <c r="B165" s="101"/>
      <c r="C165" s="72"/>
      <c r="D165" s="72"/>
      <c r="E165" s="311" t="s">
        <v>353</v>
      </c>
      <c r="F165" s="311"/>
      <c r="G165" s="311"/>
      <c r="H165" s="73">
        <v>1031.3499999999999</v>
      </c>
      <c r="I165" s="73">
        <f t="shared" si="6"/>
        <v>1216993</v>
      </c>
      <c r="J165" s="73"/>
      <c r="K165" s="73"/>
      <c r="L165" s="73"/>
      <c r="M165" s="73"/>
      <c r="N165" s="73"/>
      <c r="O165" s="73"/>
      <c r="P165" s="73"/>
      <c r="Q165" s="74"/>
    </row>
    <row r="166" spans="1:17" s="6" customFormat="1" ht="30" customHeight="1">
      <c r="A166" s="72" t="s">
        <v>115</v>
      </c>
      <c r="B166" s="101"/>
      <c r="C166" s="72"/>
      <c r="D166" s="72"/>
      <c r="E166" s="311" t="s">
        <v>354</v>
      </c>
      <c r="F166" s="311"/>
      <c r="G166" s="311"/>
      <c r="H166" s="73">
        <v>3292.15</v>
      </c>
      <c r="I166" s="73">
        <f t="shared" ref="I166:I192" si="7">ROUND(H166*1.18*1000,2)</f>
        <v>3884737</v>
      </c>
      <c r="J166" s="73"/>
      <c r="K166" s="73"/>
      <c r="L166" s="73"/>
      <c r="M166" s="73"/>
      <c r="N166" s="73"/>
      <c r="O166" s="73"/>
      <c r="P166" s="73"/>
      <c r="Q166" s="74"/>
    </row>
    <row r="167" spans="1:17" s="6" customFormat="1" ht="30" customHeight="1">
      <c r="A167" s="72" t="s">
        <v>116</v>
      </c>
      <c r="B167" s="101"/>
      <c r="C167" s="72"/>
      <c r="D167" s="72"/>
      <c r="E167" s="311" t="s">
        <v>355</v>
      </c>
      <c r="F167" s="311"/>
      <c r="G167" s="311"/>
      <c r="H167" s="73">
        <v>585.61</v>
      </c>
      <c r="I167" s="73">
        <f t="shared" si="7"/>
        <v>691019.8</v>
      </c>
      <c r="J167" s="73"/>
      <c r="K167" s="73"/>
      <c r="L167" s="73"/>
      <c r="M167" s="73"/>
      <c r="N167" s="73"/>
      <c r="O167" s="73"/>
      <c r="P167" s="73"/>
      <c r="Q167" s="74"/>
    </row>
    <row r="168" spans="1:17" s="6" customFormat="1" ht="30" customHeight="1">
      <c r="A168" s="72" t="s">
        <v>117</v>
      </c>
      <c r="B168" s="101"/>
      <c r="C168" s="72"/>
      <c r="D168" s="72"/>
      <c r="E168" s="311" t="s">
        <v>357</v>
      </c>
      <c r="F168" s="311"/>
      <c r="G168" s="311"/>
      <c r="H168" s="73">
        <v>1795.72</v>
      </c>
      <c r="I168" s="73">
        <f t="shared" si="7"/>
        <v>2118949.6</v>
      </c>
      <c r="J168" s="73"/>
      <c r="K168" s="73"/>
      <c r="L168" s="73"/>
      <c r="M168" s="73"/>
      <c r="N168" s="73"/>
      <c r="O168" s="73"/>
      <c r="P168" s="73"/>
      <c r="Q168" s="74"/>
    </row>
    <row r="169" spans="1:17" s="6" customFormat="1" ht="30" customHeight="1">
      <c r="A169" s="72" t="s">
        <v>118</v>
      </c>
      <c r="B169" s="101"/>
      <c r="C169" s="72"/>
      <c r="D169" s="72"/>
      <c r="E169" s="311" t="s">
        <v>313</v>
      </c>
      <c r="F169" s="311"/>
      <c r="G169" s="311"/>
      <c r="H169" s="73">
        <v>390.34</v>
      </c>
      <c r="I169" s="73">
        <f t="shared" si="7"/>
        <v>460601.2</v>
      </c>
      <c r="J169" s="73"/>
      <c r="K169" s="73"/>
      <c r="L169" s="73"/>
      <c r="M169" s="73"/>
      <c r="N169" s="73"/>
      <c r="O169" s="73"/>
      <c r="P169" s="73"/>
      <c r="Q169" s="74"/>
    </row>
    <row r="170" spans="1:17" s="6" customFormat="1" ht="30" customHeight="1">
      <c r="A170" s="72" t="s">
        <v>119</v>
      </c>
      <c r="B170" s="101"/>
      <c r="C170" s="72"/>
      <c r="D170" s="72"/>
      <c r="E170" s="311" t="s">
        <v>8</v>
      </c>
      <c r="F170" s="311"/>
      <c r="G170" s="311"/>
      <c r="H170" s="73">
        <v>307.45</v>
      </c>
      <c r="I170" s="73">
        <f t="shared" si="7"/>
        <v>362791</v>
      </c>
      <c r="J170" s="73"/>
      <c r="K170" s="73"/>
      <c r="L170" s="73"/>
      <c r="M170" s="73"/>
      <c r="N170" s="73"/>
      <c r="O170" s="73"/>
      <c r="P170" s="73"/>
      <c r="Q170" s="74"/>
    </row>
    <row r="171" spans="1:17" s="6" customFormat="1" ht="30" customHeight="1">
      <c r="A171" s="72" t="s">
        <v>120</v>
      </c>
      <c r="B171" s="101"/>
      <c r="C171" s="72"/>
      <c r="D171" s="72"/>
      <c r="E171" s="311" t="s">
        <v>9</v>
      </c>
      <c r="F171" s="311"/>
      <c r="G171" s="311"/>
      <c r="H171" s="73">
        <v>303.83999999999997</v>
      </c>
      <c r="I171" s="73">
        <f t="shared" si="7"/>
        <v>358531.2</v>
      </c>
      <c r="J171" s="73"/>
      <c r="K171" s="73"/>
      <c r="L171" s="73"/>
      <c r="M171" s="73"/>
      <c r="N171" s="73"/>
      <c r="O171" s="73"/>
      <c r="P171" s="73"/>
      <c r="Q171" s="74"/>
    </row>
    <row r="172" spans="1:17" s="6" customFormat="1" ht="30" customHeight="1">
      <c r="A172" s="72" t="s">
        <v>122</v>
      </c>
      <c r="B172" s="101"/>
      <c r="C172" s="72"/>
      <c r="D172" s="72"/>
      <c r="E172" s="311" t="s">
        <v>10</v>
      </c>
      <c r="F172" s="311"/>
      <c r="G172" s="311"/>
      <c r="H172" s="73">
        <v>303.83999999999997</v>
      </c>
      <c r="I172" s="73">
        <f t="shared" si="7"/>
        <v>358531.2</v>
      </c>
      <c r="J172" s="73"/>
      <c r="K172" s="73"/>
      <c r="L172" s="73"/>
      <c r="M172" s="73"/>
      <c r="N172" s="73"/>
      <c r="O172" s="73"/>
      <c r="P172" s="73"/>
      <c r="Q172" s="74"/>
    </row>
    <row r="173" spans="1:17" s="6" customFormat="1" ht="30" customHeight="1">
      <c r="A173" s="72" t="s">
        <v>274</v>
      </c>
      <c r="B173" s="101"/>
      <c r="C173" s="72"/>
      <c r="D173" s="72"/>
      <c r="E173" s="311" t="s">
        <v>11</v>
      </c>
      <c r="F173" s="311"/>
      <c r="G173" s="311"/>
      <c r="H173" s="73">
        <v>303.83999999999997</v>
      </c>
      <c r="I173" s="73">
        <f t="shared" si="7"/>
        <v>358531.2</v>
      </c>
      <c r="J173" s="73"/>
      <c r="K173" s="73"/>
      <c r="L173" s="73"/>
      <c r="M173" s="73"/>
      <c r="N173" s="73"/>
      <c r="O173" s="73"/>
      <c r="P173" s="73"/>
      <c r="Q173" s="74"/>
    </row>
    <row r="174" spans="1:17" s="6" customFormat="1" ht="30" customHeight="1">
      <c r="A174" s="72" t="s">
        <v>275</v>
      </c>
      <c r="B174" s="101"/>
      <c r="C174" s="72"/>
      <c r="D174" s="72"/>
      <c r="E174" s="311" t="s">
        <v>181</v>
      </c>
      <c r="F174" s="311"/>
      <c r="G174" s="311"/>
      <c r="H174" s="73">
        <v>149.07</v>
      </c>
      <c r="I174" s="73">
        <f t="shared" si="7"/>
        <v>175902.6</v>
      </c>
      <c r="J174" s="73"/>
      <c r="K174" s="73"/>
      <c r="L174" s="73"/>
      <c r="M174" s="73"/>
      <c r="N174" s="73"/>
      <c r="O174" s="73"/>
      <c r="P174" s="73"/>
      <c r="Q174" s="74"/>
    </row>
    <row r="175" spans="1:17" s="6" customFormat="1" ht="30" customHeight="1">
      <c r="A175" s="72" t="s">
        <v>276</v>
      </c>
      <c r="B175" s="101"/>
      <c r="C175" s="72"/>
      <c r="D175" s="72"/>
      <c r="E175" s="311" t="s">
        <v>314</v>
      </c>
      <c r="F175" s="311"/>
      <c r="G175" s="311"/>
      <c r="H175" s="73">
        <v>479.85</v>
      </c>
      <c r="I175" s="73">
        <f t="shared" si="7"/>
        <v>566223</v>
      </c>
      <c r="J175" s="73"/>
      <c r="K175" s="73"/>
      <c r="L175" s="73"/>
      <c r="M175" s="73"/>
      <c r="N175" s="73"/>
      <c r="O175" s="73"/>
      <c r="P175" s="73"/>
      <c r="Q175" s="74"/>
    </row>
    <row r="176" spans="1:17" s="6" customFormat="1" ht="30" customHeight="1">
      <c r="A176" s="72" t="s">
        <v>277</v>
      </c>
      <c r="B176" s="101"/>
      <c r="C176" s="72"/>
      <c r="D176" s="72"/>
      <c r="E176" s="311" t="s">
        <v>315</v>
      </c>
      <c r="F176" s="311"/>
      <c r="G176" s="311"/>
      <c r="H176" s="73">
        <v>145.04</v>
      </c>
      <c r="I176" s="73">
        <f t="shared" si="7"/>
        <v>171147.2</v>
      </c>
      <c r="J176" s="73"/>
      <c r="K176" s="73"/>
      <c r="L176" s="73"/>
      <c r="M176" s="73"/>
      <c r="N176" s="73"/>
      <c r="O176" s="73"/>
      <c r="P176" s="73"/>
      <c r="Q176" s="74"/>
    </row>
    <row r="177" spans="1:17" s="6" customFormat="1" ht="30" customHeight="1">
      <c r="A177" s="72" t="s">
        <v>278</v>
      </c>
      <c r="B177" s="101"/>
      <c r="C177" s="72"/>
      <c r="D177" s="72"/>
      <c r="E177" s="311" t="s">
        <v>316</v>
      </c>
      <c r="F177" s="311"/>
      <c r="G177" s="311"/>
      <c r="H177" s="73">
        <v>100.69</v>
      </c>
      <c r="I177" s="73">
        <f t="shared" si="7"/>
        <v>118814.2</v>
      </c>
      <c r="J177" s="73"/>
      <c r="K177" s="73"/>
      <c r="L177" s="73"/>
      <c r="M177" s="73"/>
      <c r="N177" s="73"/>
      <c r="O177" s="73"/>
      <c r="P177" s="73"/>
      <c r="Q177" s="74"/>
    </row>
    <row r="178" spans="1:17" s="6" customFormat="1" ht="30" customHeight="1">
      <c r="A178" s="72" t="s">
        <v>279</v>
      </c>
      <c r="B178" s="101"/>
      <c r="C178" s="72"/>
      <c r="D178" s="72"/>
      <c r="E178" s="311" t="s">
        <v>317</v>
      </c>
      <c r="F178" s="311"/>
      <c r="G178" s="311"/>
      <c r="H178" s="73">
        <v>156.88</v>
      </c>
      <c r="I178" s="73">
        <f t="shared" si="7"/>
        <v>185118.4</v>
      </c>
      <c r="J178" s="73"/>
      <c r="K178" s="73"/>
      <c r="L178" s="73"/>
      <c r="M178" s="73"/>
      <c r="N178" s="73"/>
      <c r="O178" s="73"/>
      <c r="P178" s="73"/>
      <c r="Q178" s="74"/>
    </row>
    <row r="179" spans="1:17" s="6" customFormat="1" ht="30" customHeight="1">
      <c r="A179" s="72" t="s">
        <v>280</v>
      </c>
      <c r="B179" s="101"/>
      <c r="C179" s="72"/>
      <c r="D179" s="72"/>
      <c r="E179" s="311" t="s">
        <v>318</v>
      </c>
      <c r="F179" s="311"/>
      <c r="G179" s="311"/>
      <c r="H179" s="73">
        <v>128.28</v>
      </c>
      <c r="I179" s="73">
        <f t="shared" si="7"/>
        <v>151370.4</v>
      </c>
      <c r="J179" s="73"/>
      <c r="K179" s="73"/>
      <c r="L179" s="73"/>
      <c r="M179" s="73"/>
      <c r="N179" s="73"/>
      <c r="O179" s="73"/>
      <c r="P179" s="73"/>
      <c r="Q179" s="74"/>
    </row>
    <row r="180" spans="1:17" s="6" customFormat="1" ht="30" customHeight="1">
      <c r="A180" s="72" t="s">
        <v>281</v>
      </c>
      <c r="B180" s="101"/>
      <c r="C180" s="72"/>
      <c r="D180" s="72"/>
      <c r="E180" s="311" t="s">
        <v>319</v>
      </c>
      <c r="F180" s="311"/>
      <c r="G180" s="311"/>
      <c r="H180" s="73">
        <v>141.96</v>
      </c>
      <c r="I180" s="73">
        <f t="shared" si="7"/>
        <v>167512.79999999999</v>
      </c>
      <c r="J180" s="73"/>
      <c r="K180" s="73"/>
      <c r="L180" s="73"/>
      <c r="M180" s="73"/>
      <c r="N180" s="73"/>
      <c r="O180" s="73"/>
      <c r="P180" s="73"/>
      <c r="Q180" s="74"/>
    </row>
    <row r="181" spans="1:17" s="6" customFormat="1" ht="30" customHeight="1">
      <c r="A181" s="72" t="s">
        <v>282</v>
      </c>
      <c r="B181" s="101"/>
      <c r="C181" s="72"/>
      <c r="D181" s="72"/>
      <c r="E181" s="311" t="s">
        <v>320</v>
      </c>
      <c r="F181" s="311"/>
      <c r="G181" s="311"/>
      <c r="H181" s="73">
        <v>141.96</v>
      </c>
      <c r="I181" s="73">
        <f t="shared" si="7"/>
        <v>167512.79999999999</v>
      </c>
      <c r="J181" s="73"/>
      <c r="K181" s="73"/>
      <c r="L181" s="73"/>
      <c r="M181" s="73"/>
      <c r="N181" s="73"/>
      <c r="O181" s="73"/>
      <c r="P181" s="73"/>
      <c r="Q181" s="74"/>
    </row>
    <row r="182" spans="1:17" s="6" customFormat="1" ht="30" customHeight="1">
      <c r="A182" s="72" t="s">
        <v>283</v>
      </c>
      <c r="B182" s="101"/>
      <c r="C182" s="72"/>
      <c r="D182" s="72"/>
      <c r="E182" s="311" t="s">
        <v>321</v>
      </c>
      <c r="F182" s="311"/>
      <c r="G182" s="311"/>
      <c r="H182" s="73">
        <v>484.55</v>
      </c>
      <c r="I182" s="73">
        <f t="shared" si="7"/>
        <v>571769</v>
      </c>
      <c r="J182" s="73"/>
      <c r="K182" s="73"/>
      <c r="L182" s="73"/>
      <c r="M182" s="73"/>
      <c r="N182" s="73"/>
      <c r="O182" s="73"/>
      <c r="P182" s="73"/>
      <c r="Q182" s="74"/>
    </row>
    <row r="183" spans="1:17" s="6" customFormat="1" ht="30" customHeight="1">
      <c r="A183" s="72" t="s">
        <v>284</v>
      </c>
      <c r="B183" s="101"/>
      <c r="C183" s="72"/>
      <c r="D183" s="72"/>
      <c r="E183" s="311" t="s">
        <v>322</v>
      </c>
      <c r="F183" s="311"/>
      <c r="G183" s="311"/>
      <c r="H183" s="73">
        <v>2343.59</v>
      </c>
      <c r="I183" s="73">
        <f t="shared" si="7"/>
        <v>2765436.2</v>
      </c>
      <c r="J183" s="73"/>
      <c r="K183" s="73"/>
      <c r="L183" s="73"/>
      <c r="M183" s="73"/>
      <c r="N183" s="73"/>
      <c r="O183" s="73"/>
      <c r="P183" s="73"/>
      <c r="Q183" s="74"/>
    </row>
    <row r="184" spans="1:17" s="6" customFormat="1" ht="30" customHeight="1">
      <c r="A184" s="72" t="s">
        <v>285</v>
      </c>
      <c r="B184" s="101"/>
      <c r="C184" s="72"/>
      <c r="D184" s="72"/>
      <c r="E184" s="311" t="s">
        <v>323</v>
      </c>
      <c r="F184" s="311"/>
      <c r="G184" s="311"/>
      <c r="H184" s="73">
        <v>479.85</v>
      </c>
      <c r="I184" s="73">
        <f t="shared" si="7"/>
        <v>566223</v>
      </c>
      <c r="J184" s="73"/>
      <c r="K184" s="73"/>
      <c r="L184" s="73"/>
      <c r="M184" s="73"/>
      <c r="N184" s="73"/>
      <c r="O184" s="73"/>
      <c r="P184" s="73"/>
      <c r="Q184" s="74"/>
    </row>
    <row r="185" spans="1:17" s="6" customFormat="1" ht="30" customHeight="1">
      <c r="A185" s="72" t="s">
        <v>286</v>
      </c>
      <c r="B185" s="101"/>
      <c r="C185" s="72"/>
      <c r="D185" s="72"/>
      <c r="E185" s="311" t="s">
        <v>13</v>
      </c>
      <c r="F185" s="311"/>
      <c r="G185" s="311"/>
      <c r="H185" s="73">
        <v>553.62</v>
      </c>
      <c r="I185" s="73">
        <f t="shared" si="7"/>
        <v>653271.6</v>
      </c>
      <c r="J185" s="73"/>
      <c r="K185" s="73"/>
      <c r="L185" s="73"/>
      <c r="M185" s="73"/>
      <c r="N185" s="73"/>
      <c r="O185" s="73"/>
      <c r="P185" s="73"/>
      <c r="Q185" s="74"/>
    </row>
    <row r="186" spans="1:17" s="6" customFormat="1" ht="30" customHeight="1">
      <c r="A186" s="72" t="s">
        <v>287</v>
      </c>
      <c r="B186" s="101"/>
      <c r="C186" s="72"/>
      <c r="D186" s="72"/>
      <c r="E186" s="311" t="s">
        <v>7</v>
      </c>
      <c r="F186" s="311"/>
      <c r="G186" s="311"/>
      <c r="H186" s="73">
        <v>1378.59</v>
      </c>
      <c r="I186" s="73">
        <f t="shared" si="7"/>
        <v>1626736.2</v>
      </c>
      <c r="J186" s="73"/>
      <c r="K186" s="73"/>
      <c r="L186" s="73"/>
      <c r="M186" s="73"/>
      <c r="N186" s="73"/>
      <c r="O186" s="73"/>
      <c r="P186" s="73"/>
      <c r="Q186" s="74"/>
    </row>
    <row r="187" spans="1:17" s="32" customFormat="1" ht="30" customHeight="1">
      <c r="A187" s="72" t="s">
        <v>288</v>
      </c>
      <c r="B187" s="101"/>
      <c r="C187" s="101"/>
      <c r="D187" s="101"/>
      <c r="E187" s="311" t="s">
        <v>373</v>
      </c>
      <c r="F187" s="311"/>
      <c r="G187" s="311"/>
      <c r="H187" s="73">
        <f>35.4/1.18</f>
        <v>30</v>
      </c>
      <c r="I187" s="73">
        <f t="shared" si="7"/>
        <v>35400</v>
      </c>
      <c r="J187" s="76"/>
      <c r="K187" s="76"/>
      <c r="L187" s="76"/>
      <c r="M187" s="76"/>
      <c r="N187" s="76"/>
      <c r="O187" s="76"/>
      <c r="P187" s="76"/>
      <c r="Q187" s="74"/>
    </row>
    <row r="188" spans="1:17" s="32" customFormat="1" ht="30" customHeight="1">
      <c r="A188" s="72" t="s">
        <v>289</v>
      </c>
      <c r="B188" s="101"/>
      <c r="C188" s="101"/>
      <c r="D188" s="101"/>
      <c r="E188" s="311" t="s">
        <v>374</v>
      </c>
      <c r="F188" s="311"/>
      <c r="G188" s="311"/>
      <c r="H188" s="73">
        <f>141.6/1.18</f>
        <v>120</v>
      </c>
      <c r="I188" s="73">
        <f t="shared" si="7"/>
        <v>141600</v>
      </c>
      <c r="J188" s="76"/>
      <c r="K188" s="76"/>
      <c r="L188" s="76"/>
      <c r="M188" s="76"/>
      <c r="N188" s="76"/>
      <c r="O188" s="76"/>
      <c r="P188" s="76"/>
      <c r="Q188" s="74"/>
    </row>
    <row r="189" spans="1:17" s="32" customFormat="1" ht="30" customHeight="1">
      <c r="A189" s="72" t="s">
        <v>290</v>
      </c>
      <c r="B189" s="101"/>
      <c r="C189" s="101"/>
      <c r="D189" s="101"/>
      <c r="E189" s="311" t="s">
        <v>375</v>
      </c>
      <c r="F189" s="311"/>
      <c r="G189" s="311"/>
      <c r="H189" s="73">
        <f>47.2/1.18</f>
        <v>40.000000000000007</v>
      </c>
      <c r="I189" s="73">
        <f t="shared" si="7"/>
        <v>47200</v>
      </c>
      <c r="J189" s="76"/>
      <c r="K189" s="76"/>
      <c r="L189" s="76"/>
      <c r="M189" s="76"/>
      <c r="N189" s="76"/>
      <c r="O189" s="76"/>
      <c r="P189" s="76"/>
      <c r="Q189" s="74"/>
    </row>
    <row r="190" spans="1:17" s="138" customFormat="1" ht="18" customHeight="1">
      <c r="A190" s="135"/>
      <c r="B190" s="136"/>
      <c r="C190" s="72"/>
      <c r="D190" s="135"/>
      <c r="E190" s="311" t="s">
        <v>43</v>
      </c>
      <c r="F190" s="311"/>
      <c r="G190" s="311"/>
      <c r="H190" s="73">
        <f>SUM(H101:H189)</f>
        <v>102419.52000000002</v>
      </c>
      <c r="I190" s="73">
        <f t="shared" si="7"/>
        <v>120855033.59999999</v>
      </c>
      <c r="J190" s="73"/>
      <c r="K190" s="73"/>
      <c r="L190" s="73"/>
      <c r="M190" s="73"/>
      <c r="N190" s="73"/>
      <c r="O190" s="73"/>
      <c r="P190" s="73"/>
      <c r="Q190" s="74"/>
    </row>
    <row r="191" spans="1:17" s="33" customFormat="1" ht="32.25" customHeight="1">
      <c r="A191" s="112" t="s">
        <v>291</v>
      </c>
      <c r="B191" s="117"/>
      <c r="C191" s="112"/>
      <c r="D191" s="112"/>
      <c r="E191" s="323" t="s">
        <v>251</v>
      </c>
      <c r="F191" s="323"/>
      <c r="G191" s="323"/>
      <c r="H191" s="77">
        <v>67041.399999999994</v>
      </c>
      <c r="I191" s="77">
        <f t="shared" si="7"/>
        <v>79108852</v>
      </c>
      <c r="J191" s="77"/>
      <c r="K191" s="77"/>
      <c r="L191" s="77"/>
      <c r="M191" s="77"/>
      <c r="N191" s="77"/>
      <c r="O191" s="77"/>
      <c r="P191" s="77"/>
      <c r="Q191" s="114"/>
    </row>
    <row r="192" spans="1:17" s="6" customFormat="1" ht="18" customHeight="1">
      <c r="A192" s="135"/>
      <c r="B192" s="139"/>
      <c r="C192" s="140"/>
      <c r="D192" s="135"/>
      <c r="E192" s="313" t="s">
        <v>123</v>
      </c>
      <c r="F192" s="313"/>
      <c r="G192" s="313"/>
      <c r="H192" s="141">
        <f>H190+H191</f>
        <v>169460.92</v>
      </c>
      <c r="I192" s="141">
        <f t="shared" si="7"/>
        <v>199963885.59999999</v>
      </c>
      <c r="J192" s="141"/>
      <c r="K192" s="141"/>
      <c r="L192" s="141"/>
      <c r="M192" s="141"/>
      <c r="N192" s="141"/>
      <c r="O192" s="141"/>
      <c r="P192" s="141"/>
      <c r="Q192" s="142"/>
    </row>
    <row r="193" spans="1:17" s="37" customFormat="1" ht="31.5" customHeight="1">
      <c r="A193" s="126">
        <v>7</v>
      </c>
      <c r="B193" s="126"/>
      <c r="C193" s="126"/>
      <c r="D193" s="126"/>
      <c r="E193" s="312" t="s">
        <v>124</v>
      </c>
      <c r="F193" s="312"/>
      <c r="G193" s="312"/>
      <c r="H193" s="130"/>
      <c r="I193" s="130"/>
      <c r="J193" s="130"/>
      <c r="K193" s="130"/>
      <c r="L193" s="130"/>
      <c r="M193" s="130"/>
      <c r="N193" s="130"/>
      <c r="O193" s="130"/>
      <c r="P193" s="130"/>
      <c r="Q193" s="127"/>
    </row>
    <row r="194" spans="1:17" s="6" customFormat="1" ht="30" customHeight="1">
      <c r="A194" s="72" t="s">
        <v>125</v>
      </c>
      <c r="B194" s="101"/>
      <c r="C194" s="72"/>
      <c r="D194" s="72"/>
      <c r="E194" s="311" t="s">
        <v>217</v>
      </c>
      <c r="F194" s="311"/>
      <c r="G194" s="311"/>
      <c r="H194" s="173">
        <v>9326.64</v>
      </c>
      <c r="I194" s="173">
        <f>ROUND(H194*1.18*1000,2)</f>
        <v>11005435.199999999</v>
      </c>
      <c r="J194" s="73"/>
      <c r="K194" s="73"/>
      <c r="L194" s="73"/>
      <c r="M194" s="73"/>
      <c r="N194" s="73"/>
      <c r="O194" s="73"/>
      <c r="P194" s="73"/>
      <c r="Q194" s="74" t="s">
        <v>218</v>
      </c>
    </row>
    <row r="195" spans="1:17" s="6" customFormat="1" ht="30" customHeight="1">
      <c r="A195" s="72" t="s">
        <v>126</v>
      </c>
      <c r="B195" s="101"/>
      <c r="C195" s="72"/>
      <c r="D195" s="72"/>
      <c r="E195" s="311" t="s">
        <v>358</v>
      </c>
      <c r="F195" s="311"/>
      <c r="G195" s="311"/>
      <c r="H195" s="173">
        <v>994.67</v>
      </c>
      <c r="I195" s="173">
        <f t="shared" ref="I195:I206" si="8">ROUND(H195*1.18*1000,2)</f>
        <v>1173710.6000000001</v>
      </c>
      <c r="J195" s="73"/>
      <c r="K195" s="73"/>
      <c r="L195" s="73"/>
      <c r="M195" s="73"/>
      <c r="N195" s="73"/>
      <c r="O195" s="73"/>
      <c r="P195" s="73"/>
      <c r="Q195" s="74" t="s">
        <v>219</v>
      </c>
    </row>
    <row r="196" spans="1:17" s="6" customFormat="1" ht="30" customHeight="1">
      <c r="A196" s="72" t="s">
        <v>127</v>
      </c>
      <c r="B196" s="101"/>
      <c r="C196" s="72"/>
      <c r="D196" s="72"/>
      <c r="E196" s="311" t="s">
        <v>220</v>
      </c>
      <c r="F196" s="311"/>
      <c r="G196" s="311"/>
      <c r="H196" s="173">
        <v>8006.16</v>
      </c>
      <c r="I196" s="173">
        <f t="shared" si="8"/>
        <v>9447268.8000000007</v>
      </c>
      <c r="J196" s="73"/>
      <c r="K196" s="73"/>
      <c r="L196" s="73"/>
      <c r="M196" s="73"/>
      <c r="N196" s="73"/>
      <c r="O196" s="73"/>
      <c r="P196" s="73"/>
      <c r="Q196" s="74" t="s">
        <v>219</v>
      </c>
    </row>
    <row r="197" spans="1:17" s="6" customFormat="1" ht="30" customHeight="1">
      <c r="A197" s="72" t="s">
        <v>292</v>
      </c>
      <c r="B197" s="101"/>
      <c r="C197" s="72"/>
      <c r="D197" s="72"/>
      <c r="E197" s="316" t="s">
        <v>397</v>
      </c>
      <c r="F197" s="317"/>
      <c r="G197" s="318"/>
      <c r="H197" s="173">
        <v>3500</v>
      </c>
      <c r="I197" s="173">
        <f t="shared" si="8"/>
        <v>4130000</v>
      </c>
      <c r="J197" s="73"/>
      <c r="K197" s="73"/>
      <c r="L197" s="73"/>
      <c r="M197" s="73"/>
      <c r="N197" s="73"/>
      <c r="O197" s="73"/>
      <c r="P197" s="73"/>
      <c r="Q197" s="74" t="s">
        <v>219</v>
      </c>
    </row>
    <row r="198" spans="1:17" s="6" customFormat="1" ht="30" customHeight="1">
      <c r="A198" s="72" t="s">
        <v>293</v>
      </c>
      <c r="B198" s="101"/>
      <c r="C198" s="72"/>
      <c r="D198" s="72"/>
      <c r="E198" s="311" t="s">
        <v>221</v>
      </c>
      <c r="F198" s="311"/>
      <c r="G198" s="311"/>
      <c r="H198" s="173">
        <v>300</v>
      </c>
      <c r="I198" s="173">
        <f t="shared" si="8"/>
        <v>354000</v>
      </c>
      <c r="J198" s="73"/>
      <c r="K198" s="73"/>
      <c r="L198" s="73"/>
      <c r="M198" s="73"/>
      <c r="N198" s="73"/>
      <c r="O198" s="73"/>
      <c r="P198" s="73"/>
      <c r="Q198" s="74" t="s">
        <v>219</v>
      </c>
    </row>
    <row r="199" spans="1:17" s="180" customFormat="1" ht="30.75" customHeight="1">
      <c r="A199" s="175" t="s">
        <v>294</v>
      </c>
      <c r="B199" s="176"/>
      <c r="C199" s="176"/>
      <c r="D199" s="176"/>
      <c r="E199" s="319" t="s">
        <v>362</v>
      </c>
      <c r="F199" s="319"/>
      <c r="G199" s="319"/>
      <c r="H199" s="177">
        <v>17028.900000000001</v>
      </c>
      <c r="I199" s="173">
        <f t="shared" si="8"/>
        <v>20094102</v>
      </c>
      <c r="J199" s="178"/>
      <c r="K199" s="178"/>
      <c r="L199" s="178"/>
      <c r="M199" s="178"/>
      <c r="N199" s="178"/>
      <c r="O199" s="178"/>
      <c r="P199" s="178"/>
      <c r="Q199" s="179"/>
    </row>
    <row r="200" spans="1:17" s="6" customFormat="1" ht="30" customHeight="1">
      <c r="A200" s="72" t="s">
        <v>295</v>
      </c>
      <c r="B200" s="101"/>
      <c r="C200" s="72"/>
      <c r="D200" s="72"/>
      <c r="E200" s="311" t="s">
        <v>360</v>
      </c>
      <c r="F200" s="311"/>
      <c r="G200" s="311"/>
      <c r="H200" s="173">
        <v>768.25</v>
      </c>
      <c r="I200" s="173">
        <f t="shared" si="8"/>
        <v>906535</v>
      </c>
      <c r="J200" s="73"/>
      <c r="K200" s="73"/>
      <c r="L200" s="73"/>
      <c r="M200" s="73"/>
      <c r="N200" s="73"/>
      <c r="O200" s="73"/>
      <c r="P200" s="73"/>
      <c r="Q200" s="74" t="s">
        <v>219</v>
      </c>
    </row>
    <row r="201" spans="1:17" s="6" customFormat="1" ht="30" customHeight="1">
      <c r="A201" s="72" t="s">
        <v>296</v>
      </c>
      <c r="B201" s="101"/>
      <c r="C201" s="72"/>
      <c r="D201" s="72"/>
      <c r="E201" s="311" t="s">
        <v>222</v>
      </c>
      <c r="F201" s="311"/>
      <c r="G201" s="311"/>
      <c r="H201" s="173">
        <v>400</v>
      </c>
      <c r="I201" s="173">
        <f t="shared" si="8"/>
        <v>472000</v>
      </c>
      <c r="J201" s="73"/>
      <c r="K201" s="73"/>
      <c r="L201" s="73"/>
      <c r="M201" s="73"/>
      <c r="N201" s="73"/>
      <c r="O201" s="73"/>
      <c r="P201" s="73"/>
      <c r="Q201" s="74" t="s">
        <v>219</v>
      </c>
    </row>
    <row r="202" spans="1:17" s="6" customFormat="1" ht="30" customHeight="1">
      <c r="A202" s="72" t="s">
        <v>297</v>
      </c>
      <c r="B202" s="101"/>
      <c r="C202" s="72"/>
      <c r="D202" s="72"/>
      <c r="E202" s="311" t="s">
        <v>223</v>
      </c>
      <c r="F202" s="311"/>
      <c r="G202" s="311"/>
      <c r="H202" s="173">
        <v>316.43</v>
      </c>
      <c r="I202" s="173">
        <f t="shared" si="8"/>
        <v>373387.4</v>
      </c>
      <c r="J202" s="73"/>
      <c r="K202" s="73"/>
      <c r="L202" s="73"/>
      <c r="M202" s="73"/>
      <c r="N202" s="73"/>
      <c r="O202" s="73"/>
      <c r="P202" s="73"/>
      <c r="Q202" s="74" t="s">
        <v>219</v>
      </c>
    </row>
    <row r="203" spans="1:17" s="6" customFormat="1" ht="30" customHeight="1">
      <c r="A203" s="72" t="s">
        <v>298</v>
      </c>
      <c r="B203" s="101"/>
      <c r="C203" s="72"/>
      <c r="D203" s="72"/>
      <c r="E203" s="311" t="s">
        <v>361</v>
      </c>
      <c r="F203" s="311"/>
      <c r="G203" s="311"/>
      <c r="H203" s="173">
        <v>157.51</v>
      </c>
      <c r="I203" s="173">
        <f t="shared" si="8"/>
        <v>185861.8</v>
      </c>
      <c r="J203" s="73"/>
      <c r="K203" s="73"/>
      <c r="L203" s="73"/>
      <c r="M203" s="73"/>
      <c r="N203" s="73"/>
      <c r="O203" s="73"/>
      <c r="P203" s="73"/>
      <c r="Q203" s="74" t="s">
        <v>219</v>
      </c>
    </row>
    <row r="204" spans="1:17" ht="30" customHeight="1">
      <c r="A204" s="72" t="s">
        <v>299</v>
      </c>
      <c r="B204" s="101"/>
      <c r="C204" s="72"/>
      <c r="D204" s="72"/>
      <c r="E204" s="311" t="s">
        <v>363</v>
      </c>
      <c r="F204" s="311"/>
      <c r="G204" s="311"/>
      <c r="H204" s="173">
        <v>4644.07</v>
      </c>
      <c r="I204" s="173">
        <f t="shared" si="8"/>
        <v>5480002.5999999996</v>
      </c>
      <c r="J204" s="73"/>
      <c r="K204" s="73"/>
      <c r="L204" s="73"/>
      <c r="M204" s="73"/>
      <c r="N204" s="73"/>
      <c r="O204" s="73"/>
      <c r="P204" s="73"/>
      <c r="Q204" s="74" t="s">
        <v>219</v>
      </c>
    </row>
    <row r="205" spans="1:17" s="33" customFormat="1" ht="18" customHeight="1">
      <c r="A205" s="135"/>
      <c r="B205" s="136"/>
      <c r="C205" s="72"/>
      <c r="D205" s="135"/>
      <c r="E205" s="311" t="s">
        <v>43</v>
      </c>
      <c r="F205" s="311"/>
      <c r="G205" s="311"/>
      <c r="H205" s="73">
        <f>SUM(H194:H204)</f>
        <v>45442.630000000005</v>
      </c>
      <c r="I205" s="173">
        <f t="shared" si="8"/>
        <v>53622303.399999999</v>
      </c>
      <c r="J205" s="73"/>
      <c r="K205" s="73"/>
      <c r="L205" s="73"/>
      <c r="M205" s="73"/>
      <c r="N205" s="73"/>
      <c r="O205" s="73"/>
      <c r="P205" s="73"/>
      <c r="Q205" s="74"/>
    </row>
    <row r="206" spans="1:17" ht="18" customHeight="1">
      <c r="A206" s="135"/>
      <c r="B206" s="139"/>
      <c r="C206" s="140"/>
      <c r="D206" s="135"/>
      <c r="E206" s="313" t="s">
        <v>128</v>
      </c>
      <c r="F206" s="313"/>
      <c r="G206" s="313"/>
      <c r="H206" s="141">
        <f>SUM(H205:H205)</f>
        <v>45442.630000000005</v>
      </c>
      <c r="I206" s="174">
        <f t="shared" si="8"/>
        <v>53622303.399999999</v>
      </c>
      <c r="J206" s="141"/>
      <c r="K206" s="141"/>
      <c r="L206" s="141"/>
      <c r="M206" s="141"/>
      <c r="N206" s="141"/>
      <c r="O206" s="141"/>
      <c r="P206" s="141"/>
      <c r="Q206" s="142"/>
    </row>
    <row r="207" spans="1:17" s="37" customFormat="1" ht="30" customHeight="1">
      <c r="A207" s="126">
        <v>8</v>
      </c>
      <c r="B207" s="126"/>
      <c r="C207" s="126"/>
      <c r="D207" s="126"/>
      <c r="E207" s="312" t="s">
        <v>129</v>
      </c>
      <c r="F207" s="312"/>
      <c r="G207" s="312"/>
      <c r="H207" s="130"/>
      <c r="I207" s="130"/>
      <c r="J207" s="130"/>
      <c r="K207" s="130"/>
      <c r="L207" s="130"/>
      <c r="M207" s="130"/>
      <c r="N207" s="130"/>
      <c r="O207" s="130"/>
      <c r="P207" s="130"/>
      <c r="Q207" s="127"/>
    </row>
    <row r="208" spans="1:17" s="6" customFormat="1" ht="30" customHeight="1">
      <c r="A208" s="72" t="s">
        <v>130</v>
      </c>
      <c r="B208" s="101"/>
      <c r="C208" s="72"/>
      <c r="D208" s="72"/>
      <c r="E208" s="311" t="s">
        <v>364</v>
      </c>
      <c r="F208" s="311"/>
      <c r="G208" s="311"/>
      <c r="H208" s="73">
        <v>209.6</v>
      </c>
      <c r="I208" s="73">
        <f>ROUND(H208*1.18*1000,2)</f>
        <v>247328</v>
      </c>
      <c r="J208" s="73"/>
      <c r="K208" s="73"/>
      <c r="L208" s="73"/>
      <c r="M208" s="73"/>
      <c r="N208" s="73"/>
      <c r="O208" s="73"/>
      <c r="P208" s="73"/>
      <c r="Q208" s="74" t="s">
        <v>224</v>
      </c>
    </row>
    <row r="209" spans="1:22" s="6" customFormat="1" ht="30" customHeight="1">
      <c r="A209" s="72" t="s">
        <v>131</v>
      </c>
      <c r="B209" s="101"/>
      <c r="C209" s="72"/>
      <c r="D209" s="72"/>
      <c r="E209" s="311" t="s">
        <v>1</v>
      </c>
      <c r="F209" s="311"/>
      <c r="G209" s="311"/>
      <c r="H209" s="73">
        <v>614.80999999999995</v>
      </c>
      <c r="I209" s="73">
        <f t="shared" ref="I209:I218" si="9">ROUND(H209*1.18*1000,2)</f>
        <v>725475.8</v>
      </c>
      <c r="J209" s="73"/>
      <c r="K209" s="73"/>
      <c r="L209" s="73"/>
      <c r="M209" s="73"/>
      <c r="N209" s="73"/>
      <c r="O209" s="73"/>
      <c r="P209" s="73"/>
      <c r="Q209" s="74" t="s">
        <v>224</v>
      </c>
    </row>
    <row r="210" spans="1:22" s="171" customFormat="1" ht="30" customHeight="1">
      <c r="A210" s="72" t="s">
        <v>300</v>
      </c>
      <c r="B210" s="101"/>
      <c r="C210" s="72"/>
      <c r="D210" s="72"/>
      <c r="E210" s="311" t="s">
        <v>256</v>
      </c>
      <c r="F210" s="311"/>
      <c r="G210" s="311"/>
      <c r="H210" s="73">
        <v>7000</v>
      </c>
      <c r="I210" s="73">
        <f t="shared" si="9"/>
        <v>8260000</v>
      </c>
      <c r="J210" s="73"/>
      <c r="K210" s="73"/>
      <c r="L210" s="73"/>
      <c r="M210" s="73"/>
      <c r="N210" s="73"/>
      <c r="O210" s="73"/>
      <c r="P210" s="73"/>
      <c r="Q210" s="74"/>
    </row>
    <row r="211" spans="1:22" s="171" customFormat="1" ht="30" customHeight="1">
      <c r="A211" s="72" t="s">
        <v>301</v>
      </c>
      <c r="B211" s="101"/>
      <c r="C211" s="72"/>
      <c r="D211" s="72"/>
      <c r="E211" s="311" t="s">
        <v>257</v>
      </c>
      <c r="F211" s="311"/>
      <c r="G211" s="311"/>
      <c r="H211" s="73">
        <v>5000</v>
      </c>
      <c r="I211" s="73">
        <f t="shared" si="9"/>
        <v>5900000</v>
      </c>
      <c r="J211" s="73"/>
      <c r="K211" s="73"/>
      <c r="L211" s="73"/>
      <c r="M211" s="73"/>
      <c r="N211" s="73"/>
      <c r="O211" s="73"/>
      <c r="P211" s="73"/>
      <c r="Q211" s="74"/>
    </row>
    <row r="212" spans="1:22" s="171" customFormat="1" ht="30" customHeight="1">
      <c r="A212" s="72" t="s">
        <v>302</v>
      </c>
      <c r="B212" s="101"/>
      <c r="C212" s="72"/>
      <c r="D212" s="72"/>
      <c r="E212" s="311" t="s">
        <v>258</v>
      </c>
      <c r="F212" s="311"/>
      <c r="G212" s="311"/>
      <c r="H212" s="73">
        <v>4000</v>
      </c>
      <c r="I212" s="73">
        <f t="shared" si="9"/>
        <v>4720000</v>
      </c>
      <c r="J212" s="73"/>
      <c r="K212" s="73"/>
      <c r="L212" s="73"/>
      <c r="M212" s="73"/>
      <c r="N212" s="73"/>
      <c r="O212" s="73"/>
      <c r="P212" s="73"/>
      <c r="Q212" s="74"/>
    </row>
    <row r="213" spans="1:22" s="6" customFormat="1" ht="30" customHeight="1">
      <c r="A213" s="72" t="s">
        <v>303</v>
      </c>
      <c r="B213" s="101"/>
      <c r="C213" s="72"/>
      <c r="D213" s="72"/>
      <c r="E213" s="311" t="s">
        <v>390</v>
      </c>
      <c r="F213" s="311"/>
      <c r="G213" s="311"/>
      <c r="H213" s="73">
        <v>4000</v>
      </c>
      <c r="I213" s="73">
        <f t="shared" si="9"/>
        <v>4720000</v>
      </c>
      <c r="J213" s="73"/>
      <c r="K213" s="73"/>
      <c r="L213" s="73"/>
      <c r="M213" s="73"/>
      <c r="N213" s="73"/>
      <c r="O213" s="73"/>
      <c r="P213" s="73"/>
      <c r="Q213" s="74"/>
    </row>
    <row r="214" spans="1:22" ht="30" customHeight="1">
      <c r="A214" s="72" t="s">
        <v>304</v>
      </c>
      <c r="B214" s="101"/>
      <c r="C214" s="72"/>
      <c r="D214" s="72"/>
      <c r="E214" s="311" t="s">
        <v>366</v>
      </c>
      <c r="F214" s="311"/>
      <c r="G214" s="311"/>
      <c r="H214" s="73">
        <v>2100</v>
      </c>
      <c r="I214" s="73">
        <f t="shared" si="9"/>
        <v>2478000</v>
      </c>
      <c r="J214" s="73"/>
      <c r="K214" s="73"/>
      <c r="L214" s="73"/>
      <c r="M214" s="73"/>
      <c r="N214" s="73"/>
      <c r="O214" s="73"/>
      <c r="P214" s="73"/>
      <c r="Q214" s="74"/>
    </row>
    <row r="215" spans="1:22" ht="30" customHeight="1">
      <c r="A215" s="72" t="s">
        <v>305</v>
      </c>
      <c r="B215" s="101"/>
      <c r="C215" s="72"/>
      <c r="D215" s="72"/>
      <c r="E215" s="311" t="s">
        <v>367</v>
      </c>
      <c r="F215" s="311"/>
      <c r="G215" s="311"/>
      <c r="H215" s="73">
        <v>2100</v>
      </c>
      <c r="I215" s="73">
        <f t="shared" si="9"/>
        <v>2478000</v>
      </c>
      <c r="J215" s="73"/>
      <c r="K215" s="73"/>
      <c r="L215" s="73"/>
      <c r="M215" s="73"/>
      <c r="N215" s="73"/>
      <c r="O215" s="73"/>
      <c r="P215" s="73"/>
      <c r="Q215" s="74"/>
    </row>
    <row r="216" spans="1:22" ht="30" customHeight="1">
      <c r="A216" s="72" t="s">
        <v>306</v>
      </c>
      <c r="B216" s="101"/>
      <c r="C216" s="72"/>
      <c r="D216" s="72"/>
      <c r="E216" s="311" t="s">
        <v>368</v>
      </c>
      <c r="F216" s="311"/>
      <c r="G216" s="311"/>
      <c r="H216" s="73">
        <v>600</v>
      </c>
      <c r="I216" s="73">
        <f t="shared" si="9"/>
        <v>708000</v>
      </c>
      <c r="J216" s="73"/>
      <c r="K216" s="73"/>
      <c r="L216" s="73"/>
      <c r="M216" s="73"/>
      <c r="N216" s="73"/>
      <c r="O216" s="73"/>
      <c r="P216" s="73"/>
      <c r="Q216" s="74"/>
    </row>
    <row r="217" spans="1:22" s="33" customFormat="1" ht="18" customHeight="1">
      <c r="A217" s="72"/>
      <c r="B217" s="101"/>
      <c r="C217" s="72"/>
      <c r="D217" s="72"/>
      <c r="E217" s="311" t="s">
        <v>43</v>
      </c>
      <c r="F217" s="311"/>
      <c r="G217" s="311"/>
      <c r="H217" s="73">
        <f>SUM(H208:H216)</f>
        <v>25624.41</v>
      </c>
      <c r="I217" s="73">
        <f t="shared" si="9"/>
        <v>30236803.800000001</v>
      </c>
      <c r="J217" s="73"/>
      <c r="K217" s="73"/>
      <c r="L217" s="73"/>
      <c r="M217" s="73"/>
      <c r="N217" s="73"/>
      <c r="O217" s="73"/>
      <c r="P217" s="73"/>
      <c r="Q217" s="74"/>
    </row>
    <row r="218" spans="1:22" ht="18" customHeight="1">
      <c r="A218" s="135"/>
      <c r="B218" s="139"/>
      <c r="C218" s="140"/>
      <c r="D218" s="135"/>
      <c r="E218" s="313" t="s">
        <v>132</v>
      </c>
      <c r="F218" s="313"/>
      <c r="G218" s="313"/>
      <c r="H218" s="141">
        <f>H217</f>
        <v>25624.41</v>
      </c>
      <c r="I218" s="141">
        <f t="shared" si="9"/>
        <v>30236803.800000001</v>
      </c>
      <c r="J218" s="141"/>
      <c r="K218" s="141"/>
      <c r="L218" s="141"/>
      <c r="M218" s="141"/>
      <c r="N218" s="141"/>
      <c r="O218" s="141"/>
      <c r="P218" s="141"/>
      <c r="Q218" s="142"/>
    </row>
    <row r="219" spans="1:22" s="37" customFormat="1" ht="30" customHeight="1">
      <c r="A219" s="126">
        <v>9</v>
      </c>
      <c r="B219" s="126"/>
      <c r="C219" s="126"/>
      <c r="D219" s="126"/>
      <c r="E219" s="312" t="s">
        <v>133</v>
      </c>
      <c r="F219" s="312"/>
      <c r="G219" s="312"/>
      <c r="H219" s="130"/>
      <c r="I219" s="130"/>
      <c r="J219" s="130"/>
      <c r="K219" s="130"/>
      <c r="L219" s="130"/>
      <c r="M219" s="130"/>
      <c r="N219" s="130"/>
      <c r="O219" s="130"/>
      <c r="P219" s="130"/>
      <c r="Q219" s="127"/>
      <c r="R219"/>
      <c r="S219"/>
      <c r="T219"/>
      <c r="U219"/>
      <c r="V219"/>
    </row>
    <row r="220" spans="1:22" s="6" customFormat="1" ht="30" customHeight="1">
      <c r="A220" s="72" t="s">
        <v>134</v>
      </c>
      <c r="B220" s="101"/>
      <c r="C220" s="72"/>
      <c r="D220" s="72"/>
      <c r="E220" s="311" t="s">
        <v>225</v>
      </c>
      <c r="F220" s="311"/>
      <c r="G220" s="311"/>
      <c r="H220" s="73">
        <v>4792.04</v>
      </c>
      <c r="I220" s="73">
        <f>ROUND(H220*1.18*1000,2)</f>
        <v>5654607.2000000002</v>
      </c>
      <c r="J220" s="73"/>
      <c r="K220" s="73"/>
      <c r="L220" s="73"/>
      <c r="M220" s="73"/>
      <c r="N220" s="73"/>
      <c r="O220" s="73"/>
      <c r="P220" s="73"/>
      <c r="Q220" s="74" t="s">
        <v>227</v>
      </c>
    </row>
    <row r="221" spans="1:22" s="6" customFormat="1" ht="30" customHeight="1">
      <c r="A221" s="72" t="s">
        <v>307</v>
      </c>
      <c r="B221" s="101"/>
      <c r="C221" s="72"/>
      <c r="D221" s="72"/>
      <c r="E221" s="311" t="s">
        <v>226</v>
      </c>
      <c r="F221" s="311"/>
      <c r="G221" s="311"/>
      <c r="H221" s="73">
        <v>219.78</v>
      </c>
      <c r="I221" s="73">
        <f t="shared" ref="I221:I223" si="10">ROUND(H221*1.18*1000,2)</f>
        <v>259340.4</v>
      </c>
      <c r="J221" s="73"/>
      <c r="K221" s="73"/>
      <c r="L221" s="73"/>
      <c r="M221" s="73"/>
      <c r="N221" s="73"/>
      <c r="O221" s="73"/>
      <c r="P221" s="73"/>
      <c r="Q221" s="74" t="s">
        <v>227</v>
      </c>
    </row>
    <row r="222" spans="1:22" s="138" customFormat="1" ht="18.75" customHeight="1">
      <c r="A222" s="72"/>
      <c r="B222" s="101"/>
      <c r="C222" s="72"/>
      <c r="D222" s="72"/>
      <c r="E222" s="311" t="s">
        <v>43</v>
      </c>
      <c r="F222" s="311"/>
      <c r="G222" s="311"/>
      <c r="H222" s="73">
        <f>SUM(H220:H221)</f>
        <v>5011.82</v>
      </c>
      <c r="I222" s="73">
        <f t="shared" si="10"/>
        <v>5913947.5999999996</v>
      </c>
      <c r="J222" s="73"/>
      <c r="K222" s="73"/>
      <c r="L222" s="73"/>
      <c r="M222" s="73"/>
      <c r="N222" s="73"/>
      <c r="O222" s="73"/>
      <c r="P222" s="73"/>
      <c r="Q222" s="74"/>
    </row>
    <row r="223" spans="1:22" s="6" customFormat="1" ht="18" customHeight="1">
      <c r="A223" s="135"/>
      <c r="B223" s="139"/>
      <c r="C223" s="140"/>
      <c r="D223" s="135"/>
      <c r="E223" s="313" t="s">
        <v>135</v>
      </c>
      <c r="F223" s="313"/>
      <c r="G223" s="313"/>
      <c r="H223" s="141">
        <f>H222</f>
        <v>5011.82</v>
      </c>
      <c r="I223" s="141">
        <f t="shared" si="10"/>
        <v>5913947.5999999996</v>
      </c>
      <c r="J223" s="141"/>
      <c r="K223" s="141"/>
      <c r="L223" s="141"/>
      <c r="M223" s="141"/>
      <c r="N223" s="141"/>
      <c r="O223" s="141"/>
      <c r="P223" s="141"/>
      <c r="Q223" s="142"/>
      <c r="R223" s="138"/>
      <c r="S223" s="138"/>
      <c r="T223" s="138"/>
      <c r="U223" s="138"/>
      <c r="V223" s="138"/>
    </row>
    <row r="224" spans="1:22" s="37" customFormat="1" ht="36.75" customHeight="1">
      <c r="A224" s="126">
        <v>10</v>
      </c>
      <c r="B224" s="131"/>
      <c r="C224" s="126"/>
      <c r="D224" s="126"/>
      <c r="E224" s="312" t="s">
        <v>365</v>
      </c>
      <c r="F224" s="312"/>
      <c r="G224" s="312"/>
      <c r="H224" s="130"/>
      <c r="I224" s="130"/>
      <c r="J224" s="130"/>
      <c r="K224" s="130"/>
      <c r="L224" s="130"/>
      <c r="M224" s="130"/>
      <c r="N224" s="130"/>
      <c r="O224" s="130"/>
      <c r="P224" s="130"/>
      <c r="Q224" s="127"/>
      <c r="R224" s="33"/>
      <c r="S224" s="33"/>
      <c r="T224" s="33"/>
      <c r="U224" s="33"/>
      <c r="V224" s="33"/>
    </row>
    <row r="225" spans="1:22" s="6" customFormat="1" ht="32.25" customHeight="1">
      <c r="A225" s="72" t="s">
        <v>137</v>
      </c>
      <c r="B225" s="101"/>
      <c r="C225" s="72"/>
      <c r="D225" s="72"/>
      <c r="E225" s="311" t="s">
        <v>228</v>
      </c>
      <c r="F225" s="311"/>
      <c r="G225" s="311"/>
      <c r="H225" s="73">
        <v>1721.23</v>
      </c>
      <c r="I225" s="73">
        <f>ROUND(H225*1.18*1000,2)</f>
        <v>2031051.4</v>
      </c>
      <c r="J225" s="73"/>
      <c r="K225" s="73"/>
      <c r="L225" s="73"/>
      <c r="M225" s="73"/>
      <c r="N225" s="73"/>
      <c r="O225" s="73"/>
      <c r="P225" s="73"/>
      <c r="Q225" s="74" t="s">
        <v>229</v>
      </c>
      <c r="R225" s="138"/>
      <c r="S225" s="138"/>
      <c r="T225" s="138"/>
      <c r="U225" s="138"/>
      <c r="V225" s="138"/>
    </row>
    <row r="226" spans="1:22" s="6" customFormat="1" ht="30.75" customHeight="1">
      <c r="A226" s="185" t="s">
        <v>253</v>
      </c>
      <c r="B226" s="186"/>
      <c r="C226" s="185"/>
      <c r="D226" s="185"/>
      <c r="E226" s="314" t="s">
        <v>254</v>
      </c>
      <c r="F226" s="314"/>
      <c r="G226" s="314"/>
      <c r="H226" s="173">
        <f>59/1.18</f>
        <v>50</v>
      </c>
      <c r="I226" s="173">
        <f t="shared" ref="I226:I228" si="11">ROUND(H226*1.18*1000,2)</f>
        <v>59000</v>
      </c>
      <c r="J226" s="173"/>
      <c r="K226" s="173"/>
      <c r="L226" s="173"/>
      <c r="M226" s="173"/>
      <c r="N226" s="173"/>
      <c r="O226" s="173"/>
      <c r="P226" s="173"/>
      <c r="Q226" s="187"/>
      <c r="R226" s="138"/>
      <c r="S226" s="138"/>
      <c r="T226" s="138"/>
      <c r="U226" s="138"/>
      <c r="V226" s="138"/>
    </row>
    <row r="227" spans="1:22" s="138" customFormat="1" ht="18.75" customHeight="1">
      <c r="A227" s="72"/>
      <c r="B227" s="101"/>
      <c r="C227" s="72"/>
      <c r="D227" s="72"/>
      <c r="E227" s="311" t="s">
        <v>43</v>
      </c>
      <c r="F227" s="311"/>
      <c r="G227" s="311"/>
      <c r="H227" s="73">
        <f>SUM(H225:H226)</f>
        <v>1771.23</v>
      </c>
      <c r="I227" s="73">
        <f t="shared" si="11"/>
        <v>2090051.4</v>
      </c>
      <c r="J227" s="73"/>
      <c r="K227" s="73"/>
      <c r="L227" s="73"/>
      <c r="M227" s="73"/>
      <c r="N227" s="73"/>
      <c r="O227" s="73"/>
      <c r="P227" s="73"/>
      <c r="Q227" s="74"/>
    </row>
    <row r="228" spans="1:22" s="6" customFormat="1" ht="18" customHeight="1">
      <c r="A228" s="135"/>
      <c r="B228" s="139"/>
      <c r="C228" s="140"/>
      <c r="D228" s="135"/>
      <c r="E228" s="313" t="s">
        <v>138</v>
      </c>
      <c r="F228" s="313"/>
      <c r="G228" s="313"/>
      <c r="H228" s="141">
        <f>H227</f>
        <v>1771.23</v>
      </c>
      <c r="I228" s="141">
        <f t="shared" si="11"/>
        <v>2090051.4</v>
      </c>
      <c r="J228" s="141"/>
      <c r="K228" s="141"/>
      <c r="L228" s="141"/>
      <c r="M228" s="141"/>
      <c r="N228" s="141"/>
      <c r="O228" s="141"/>
      <c r="P228" s="141"/>
      <c r="Q228" s="142"/>
      <c r="R228" s="138"/>
      <c r="S228" s="138"/>
      <c r="T228" s="138"/>
      <c r="U228" s="138"/>
      <c r="V228" s="138"/>
    </row>
    <row r="229" spans="1:22" s="38" customFormat="1" ht="50.25" customHeight="1">
      <c r="A229" s="126">
        <v>11</v>
      </c>
      <c r="B229" s="126"/>
      <c r="C229" s="126"/>
      <c r="D229" s="126"/>
      <c r="E229" s="312" t="s">
        <v>139</v>
      </c>
      <c r="F229" s="312"/>
      <c r="G229" s="312"/>
      <c r="H229" s="132"/>
      <c r="I229" s="132"/>
      <c r="J229" s="132"/>
      <c r="K229" s="132"/>
      <c r="L229" s="132"/>
      <c r="M229" s="132"/>
      <c r="N229" s="132"/>
      <c r="O229" s="132"/>
      <c r="P229" s="132"/>
      <c r="Q229" s="127"/>
      <c r="R229" s="33"/>
      <c r="S229" s="33"/>
      <c r="T229" s="33"/>
      <c r="U229" s="33"/>
      <c r="V229" s="33"/>
    </row>
    <row r="230" spans="1:22" s="6" customFormat="1" ht="30" customHeight="1">
      <c r="A230" s="148" t="s">
        <v>140</v>
      </c>
      <c r="B230" s="101"/>
      <c r="C230" s="72"/>
      <c r="D230" s="72"/>
      <c r="E230" s="311" t="s">
        <v>370</v>
      </c>
      <c r="F230" s="311"/>
      <c r="G230" s="311"/>
      <c r="H230" s="73">
        <v>250</v>
      </c>
      <c r="I230" s="73">
        <f>ROUND(H230*1.18*1000,2)</f>
        <v>295000</v>
      </c>
      <c r="J230" s="73"/>
      <c r="K230" s="73"/>
      <c r="L230" s="73"/>
      <c r="M230" s="73"/>
      <c r="N230" s="73"/>
      <c r="O230" s="73"/>
      <c r="P230" s="73"/>
      <c r="Q230" s="74" t="s">
        <v>230</v>
      </c>
      <c r="R230" s="138"/>
      <c r="S230" s="138"/>
      <c r="T230" s="138"/>
      <c r="U230" s="138"/>
      <c r="V230" s="138"/>
    </row>
    <row r="231" spans="1:22" s="6" customFormat="1" ht="30" customHeight="1">
      <c r="A231" s="148" t="s">
        <v>141</v>
      </c>
      <c r="B231" s="101"/>
      <c r="C231" s="72"/>
      <c r="D231" s="72"/>
      <c r="E231" s="311" t="s">
        <v>369</v>
      </c>
      <c r="F231" s="311"/>
      <c r="G231" s="311"/>
      <c r="H231" s="73">
        <v>1409.51</v>
      </c>
      <c r="I231" s="73">
        <f t="shared" ref="I231:I234" si="12">ROUND(H231*1.18*1000,2)</f>
        <v>1663221.8</v>
      </c>
      <c r="J231" s="73"/>
      <c r="K231" s="73"/>
      <c r="L231" s="73"/>
      <c r="M231" s="73"/>
      <c r="N231" s="73"/>
      <c r="O231" s="73"/>
      <c r="P231" s="73"/>
      <c r="Q231" s="74" t="s">
        <v>230</v>
      </c>
    </row>
    <row r="232" spans="1:22" s="6" customFormat="1" ht="30" customHeight="1">
      <c r="A232" s="148" t="s">
        <v>308</v>
      </c>
      <c r="B232" s="101"/>
      <c r="C232" s="72"/>
      <c r="D232" s="72"/>
      <c r="E232" s="311" t="s">
        <v>0</v>
      </c>
      <c r="F232" s="311"/>
      <c r="G232" s="311"/>
      <c r="H232" s="73">
        <v>970</v>
      </c>
      <c r="I232" s="73">
        <f t="shared" si="12"/>
        <v>1144600</v>
      </c>
      <c r="J232" s="73"/>
      <c r="K232" s="73"/>
      <c r="L232" s="73"/>
      <c r="M232" s="73"/>
      <c r="N232" s="73"/>
      <c r="O232" s="73"/>
      <c r="P232" s="73"/>
      <c r="Q232" s="74" t="s">
        <v>230</v>
      </c>
    </row>
    <row r="233" spans="1:22" s="138" customFormat="1" ht="18" customHeight="1">
      <c r="A233" s="135"/>
      <c r="B233" s="101"/>
      <c r="C233" s="72"/>
      <c r="D233" s="135"/>
      <c r="E233" s="311" t="s">
        <v>43</v>
      </c>
      <c r="F233" s="311"/>
      <c r="G233" s="311"/>
      <c r="H233" s="73">
        <f>SUM(H230:H232)</f>
        <v>2629.51</v>
      </c>
      <c r="I233" s="73">
        <f t="shared" si="12"/>
        <v>3102821.8</v>
      </c>
      <c r="J233" s="73"/>
      <c r="K233" s="73"/>
      <c r="L233" s="73"/>
      <c r="M233" s="73"/>
      <c r="N233" s="73"/>
      <c r="O233" s="73"/>
      <c r="P233" s="73"/>
      <c r="Q233" s="74"/>
    </row>
    <row r="234" spans="1:22" s="6" customFormat="1" ht="18" customHeight="1">
      <c r="A234" s="135"/>
      <c r="B234" s="139"/>
      <c r="C234" s="140"/>
      <c r="D234" s="135"/>
      <c r="E234" s="313" t="s">
        <v>142</v>
      </c>
      <c r="F234" s="313"/>
      <c r="G234" s="313"/>
      <c r="H234" s="141">
        <f>H233</f>
        <v>2629.51</v>
      </c>
      <c r="I234" s="141">
        <f t="shared" si="12"/>
        <v>3102821.8</v>
      </c>
      <c r="J234" s="141"/>
      <c r="K234" s="141"/>
      <c r="L234" s="141"/>
      <c r="M234" s="141"/>
      <c r="N234" s="141"/>
      <c r="O234" s="141"/>
      <c r="P234" s="141"/>
      <c r="Q234" s="142"/>
      <c r="R234" s="138"/>
      <c r="S234" s="138"/>
      <c r="T234" s="138"/>
      <c r="U234" s="138"/>
      <c r="V234" s="138"/>
    </row>
    <row r="235" spans="1:22" s="37" customFormat="1" ht="29.25" customHeight="1">
      <c r="A235" s="126">
        <v>12</v>
      </c>
      <c r="B235" s="131"/>
      <c r="C235" s="126"/>
      <c r="D235" s="126"/>
      <c r="E235" s="312" t="s">
        <v>372</v>
      </c>
      <c r="F235" s="312"/>
      <c r="G235" s="312"/>
      <c r="H235" s="130"/>
      <c r="I235" s="130"/>
      <c r="J235" s="130"/>
      <c r="K235" s="130"/>
      <c r="L235" s="130"/>
      <c r="M235" s="130"/>
      <c r="N235" s="130"/>
      <c r="O235" s="130"/>
      <c r="P235" s="130"/>
      <c r="Q235" s="127"/>
      <c r="R235" s="33"/>
      <c r="S235" s="33"/>
      <c r="T235" s="33"/>
      <c r="U235" s="33"/>
      <c r="V235" s="33"/>
    </row>
    <row r="236" spans="1:22" s="6" customFormat="1" ht="32.25" customHeight="1">
      <c r="A236" s="72" t="s">
        <v>309</v>
      </c>
      <c r="B236" s="101"/>
      <c r="C236" s="72"/>
      <c r="D236" s="72"/>
      <c r="E236" s="311" t="s">
        <v>378</v>
      </c>
      <c r="F236" s="311"/>
      <c r="G236" s="311"/>
      <c r="H236" s="73">
        <v>382.46</v>
      </c>
      <c r="I236" s="73">
        <f>ROUND(H236*1.18*1000,2)</f>
        <v>451302.8</v>
      </c>
      <c r="J236" s="73"/>
      <c r="K236" s="73"/>
      <c r="L236" s="73"/>
      <c r="M236" s="73"/>
      <c r="N236" s="73"/>
      <c r="O236" s="73"/>
      <c r="P236" s="73"/>
      <c r="Q236" s="74" t="s">
        <v>231</v>
      </c>
      <c r="R236" s="138"/>
      <c r="S236" s="138"/>
      <c r="T236" s="138"/>
      <c r="U236" s="138"/>
      <c r="V236" s="138"/>
    </row>
    <row r="237" spans="1:22" s="6" customFormat="1" ht="32.25" customHeight="1">
      <c r="A237" s="72" t="s">
        <v>311</v>
      </c>
      <c r="B237" s="101"/>
      <c r="C237" s="72"/>
      <c r="D237" s="72"/>
      <c r="E237" s="311" t="s">
        <v>379</v>
      </c>
      <c r="F237" s="311"/>
      <c r="G237" s="311"/>
      <c r="H237" s="73">
        <f>1416/1.18</f>
        <v>1200</v>
      </c>
      <c r="I237" s="73">
        <f t="shared" ref="I237:I239" si="13">ROUND(H237*1.18*1000,2)</f>
        <v>1416000</v>
      </c>
      <c r="J237" s="73"/>
      <c r="K237" s="73"/>
      <c r="L237" s="73"/>
      <c r="M237" s="73"/>
      <c r="N237" s="73"/>
      <c r="O237" s="73"/>
      <c r="P237" s="73"/>
      <c r="Q237" s="74"/>
    </row>
    <row r="238" spans="1:22" s="138" customFormat="1" ht="17.25" customHeight="1">
      <c r="A238" s="72"/>
      <c r="B238" s="101"/>
      <c r="C238" s="72"/>
      <c r="D238" s="72"/>
      <c r="E238" s="311" t="s">
        <v>43</v>
      </c>
      <c r="F238" s="311"/>
      <c r="G238" s="311"/>
      <c r="H238" s="73">
        <f>SUM(H236:H237)</f>
        <v>1582.46</v>
      </c>
      <c r="I238" s="73">
        <f t="shared" si="13"/>
        <v>1867302.8</v>
      </c>
      <c r="J238" s="73"/>
      <c r="K238" s="73"/>
      <c r="L238" s="73"/>
      <c r="M238" s="73"/>
      <c r="N238" s="73"/>
      <c r="O238" s="73"/>
      <c r="P238" s="73"/>
      <c r="Q238" s="74"/>
    </row>
    <row r="239" spans="1:22" s="6" customFormat="1" ht="18" customHeight="1">
      <c r="A239" s="135"/>
      <c r="B239" s="139"/>
      <c r="C239" s="140"/>
      <c r="D239" s="135"/>
      <c r="E239" s="313" t="s">
        <v>143</v>
      </c>
      <c r="F239" s="313"/>
      <c r="G239" s="313"/>
      <c r="H239" s="141">
        <f>H238</f>
        <v>1582.46</v>
      </c>
      <c r="I239" s="141">
        <f t="shared" si="13"/>
        <v>1867302.8</v>
      </c>
      <c r="J239" s="141"/>
      <c r="K239" s="141"/>
      <c r="L239" s="141"/>
      <c r="M239" s="141"/>
      <c r="N239" s="141"/>
      <c r="O239" s="141"/>
      <c r="P239" s="141"/>
      <c r="Q239" s="142"/>
      <c r="R239" s="138"/>
      <c r="S239" s="138"/>
      <c r="T239" s="138"/>
      <c r="U239" s="138"/>
      <c r="V239" s="138"/>
    </row>
    <row r="240" spans="1:22" s="37" customFormat="1" ht="33" customHeight="1">
      <c r="A240" s="126">
        <v>13</v>
      </c>
      <c r="B240" s="128"/>
      <c r="C240" s="126"/>
      <c r="D240" s="116"/>
      <c r="E240" s="312" t="s">
        <v>371</v>
      </c>
      <c r="F240" s="312"/>
      <c r="G240" s="312"/>
      <c r="H240" s="129"/>
      <c r="I240" s="129"/>
      <c r="J240" s="129"/>
      <c r="K240" s="129"/>
      <c r="L240" s="129"/>
      <c r="M240" s="129"/>
      <c r="N240" s="129"/>
      <c r="O240" s="129"/>
      <c r="P240" s="129"/>
      <c r="Q240" s="127"/>
      <c r="R240" s="33"/>
      <c r="S240" s="33"/>
      <c r="T240" s="33"/>
      <c r="U240" s="33"/>
      <c r="V240" s="33"/>
    </row>
    <row r="241" spans="1:22" s="172" customFormat="1" ht="28.5" customHeight="1">
      <c r="A241" s="72" t="s">
        <v>310</v>
      </c>
      <c r="B241" s="101"/>
      <c r="C241" s="101"/>
      <c r="D241" s="101"/>
      <c r="E241" s="311" t="s">
        <v>380</v>
      </c>
      <c r="F241" s="311"/>
      <c r="G241" s="311"/>
      <c r="H241" s="73">
        <f>1003/1.18</f>
        <v>850</v>
      </c>
      <c r="I241" s="73">
        <f>ROUND(H241*1.18*1000,2)</f>
        <v>1003000</v>
      </c>
      <c r="J241" s="76"/>
      <c r="K241" s="76"/>
      <c r="L241" s="76"/>
      <c r="M241" s="76"/>
      <c r="N241" s="76"/>
      <c r="O241" s="76"/>
      <c r="P241" s="76"/>
      <c r="Q241" s="101"/>
      <c r="R241" s="138"/>
      <c r="S241" s="138"/>
      <c r="T241" s="138"/>
      <c r="U241" s="138"/>
      <c r="V241" s="138"/>
    </row>
    <row r="242" spans="1:22" s="172" customFormat="1" ht="19.5" customHeight="1">
      <c r="A242" s="101"/>
      <c r="B242" s="101"/>
      <c r="C242" s="101"/>
      <c r="D242" s="101"/>
      <c r="E242" s="311" t="s">
        <v>43</v>
      </c>
      <c r="F242" s="311"/>
      <c r="G242" s="311"/>
      <c r="H242" s="73">
        <f>H241</f>
        <v>850</v>
      </c>
      <c r="I242" s="73">
        <f t="shared" ref="I242:I243" si="14">ROUND(H242*1.18*1000,2)</f>
        <v>1003000</v>
      </c>
      <c r="J242" s="76"/>
      <c r="K242" s="76"/>
      <c r="L242" s="76"/>
      <c r="M242" s="76"/>
      <c r="N242" s="76"/>
      <c r="O242" s="76"/>
      <c r="P242" s="76"/>
      <c r="Q242" s="101"/>
    </row>
    <row r="243" spans="1:22" s="6" customFormat="1" ht="21" customHeight="1">
      <c r="A243" s="135"/>
      <c r="B243" s="139"/>
      <c r="C243" s="140"/>
      <c r="D243" s="135"/>
      <c r="E243" s="313" t="s">
        <v>255</v>
      </c>
      <c r="F243" s="313"/>
      <c r="G243" s="313"/>
      <c r="H243" s="141">
        <f>H242</f>
        <v>850</v>
      </c>
      <c r="I243" s="141">
        <f t="shared" si="14"/>
        <v>1003000</v>
      </c>
      <c r="J243" s="141"/>
      <c r="K243" s="141"/>
      <c r="L243" s="141"/>
      <c r="M243" s="141"/>
      <c r="N243" s="141"/>
      <c r="O243" s="141"/>
      <c r="P243" s="141"/>
      <c r="Q243" s="142"/>
    </row>
    <row r="244" spans="1:22" ht="45" customHeight="1">
      <c r="A244" s="78"/>
      <c r="B244" s="7"/>
      <c r="C244" s="8"/>
      <c r="D244" s="9"/>
      <c r="E244" s="339" t="s">
        <v>144</v>
      </c>
      <c r="F244" s="340"/>
      <c r="G244" s="341"/>
      <c r="H244" s="86">
        <f>SUM(H243+H239+H234+H228+H223+H218+H206+H192+H99+H89+H67+H49+H34)</f>
        <v>419393.3</v>
      </c>
      <c r="I244" s="90"/>
      <c r="J244" s="10"/>
      <c r="K244" s="10"/>
      <c r="L244" s="10"/>
      <c r="M244" s="10"/>
      <c r="N244" s="10"/>
      <c r="O244" s="10"/>
      <c r="P244" s="90"/>
      <c r="Q244" s="92"/>
    </row>
    <row r="245" spans="1:22" ht="30" customHeight="1">
      <c r="A245" s="80"/>
      <c r="B245" s="104"/>
      <c r="C245" s="105"/>
      <c r="D245" s="106"/>
      <c r="E245" s="342" t="s">
        <v>145</v>
      </c>
      <c r="F245" s="343"/>
      <c r="G245" s="344"/>
      <c r="H245" s="107">
        <f>SUM(H242,H238,H233,H227,H222,H217,H205,H190,H97,H88,H65,H47,H32)</f>
        <v>268706.89</v>
      </c>
      <c r="I245" s="109"/>
      <c r="J245" s="108"/>
      <c r="K245" s="108"/>
      <c r="L245" s="108"/>
      <c r="M245" s="108"/>
      <c r="N245" s="108"/>
      <c r="O245" s="108"/>
      <c r="P245" s="109"/>
      <c r="Q245" s="110"/>
    </row>
    <row r="246" spans="1:22" ht="30" customHeight="1">
      <c r="A246" s="79"/>
      <c r="B246" s="11"/>
      <c r="C246" s="8"/>
      <c r="D246" s="9"/>
      <c r="E246" s="345" t="s">
        <v>146</v>
      </c>
      <c r="F246" s="346"/>
      <c r="G246" s="347"/>
      <c r="H246" s="87">
        <f>H191+H98+H66+H48+H33</f>
        <v>150686.40999999997</v>
      </c>
      <c r="I246" s="90"/>
      <c r="J246" s="10"/>
      <c r="K246" s="10"/>
      <c r="L246" s="10"/>
      <c r="M246" s="10"/>
      <c r="N246" s="10"/>
      <c r="O246" s="10"/>
      <c r="P246" s="90"/>
      <c r="Q246" s="94"/>
    </row>
    <row r="247" spans="1:22" ht="31.5" customHeight="1">
      <c r="A247" s="149"/>
      <c r="B247" s="182"/>
      <c r="C247" s="151"/>
      <c r="D247" s="152"/>
      <c r="E247" s="333" t="s">
        <v>259</v>
      </c>
      <c r="F247" s="334"/>
      <c r="G247" s="335"/>
      <c r="H247" s="170">
        <v>3516.76</v>
      </c>
      <c r="I247" s="155"/>
      <c r="J247" s="154"/>
      <c r="K247" s="154"/>
      <c r="L247" s="183"/>
      <c r="M247" s="154">
        <f>ROUND(8911715.58/1.18/1000,2)</f>
        <v>7552.3</v>
      </c>
      <c r="N247" s="154">
        <f>H247-M247</f>
        <v>-4035.54</v>
      </c>
      <c r="O247" s="154"/>
      <c r="P247" s="155"/>
      <c r="Q247" s="184"/>
    </row>
    <row r="248" spans="1:22" ht="18.75" customHeight="1">
      <c r="A248" s="79"/>
      <c r="B248" s="26"/>
      <c r="C248" s="8"/>
      <c r="D248" s="9"/>
      <c r="E248" s="352" t="s">
        <v>252</v>
      </c>
      <c r="F248" s="353"/>
      <c r="G248" s="354"/>
      <c r="H248" s="88">
        <v>3516.76</v>
      </c>
      <c r="I248" s="111">
        <f>ROUND(H248*1.18*1000,2)</f>
        <v>4149776.8</v>
      </c>
      <c r="J248" s="10"/>
      <c r="K248" s="10"/>
      <c r="L248" s="12"/>
      <c r="M248" s="10"/>
      <c r="N248" s="10"/>
      <c r="O248" s="10"/>
      <c r="P248" s="90"/>
      <c r="Q248" s="93"/>
    </row>
    <row r="249" spans="1:22" ht="30" customHeight="1">
      <c r="A249" s="79"/>
      <c r="B249" s="7"/>
      <c r="C249" s="8"/>
      <c r="D249" s="9"/>
      <c r="E249" s="330" t="s">
        <v>147</v>
      </c>
      <c r="F249" s="331"/>
      <c r="G249" s="332"/>
      <c r="H249" s="87">
        <f>H244+H247</f>
        <v>422910.06</v>
      </c>
      <c r="I249" s="90"/>
      <c r="J249" s="10"/>
      <c r="K249" s="10"/>
      <c r="L249" s="10"/>
      <c r="M249" s="10"/>
      <c r="N249" s="10"/>
      <c r="O249" s="10"/>
      <c r="P249" s="90"/>
      <c r="Q249" s="93"/>
    </row>
    <row r="250" spans="1:22" ht="30" customHeight="1">
      <c r="A250" s="79"/>
      <c r="B250" s="7"/>
      <c r="C250" s="8"/>
      <c r="D250" s="9"/>
      <c r="E250" s="330" t="s">
        <v>148</v>
      </c>
      <c r="F250" s="331"/>
      <c r="G250" s="332"/>
      <c r="H250" s="87">
        <f>SUM(H251:H255)</f>
        <v>272762.87</v>
      </c>
      <c r="I250" s="90"/>
      <c r="J250" s="10"/>
      <c r="K250" s="10"/>
      <c r="L250" s="10"/>
      <c r="M250" s="10"/>
      <c r="N250" s="10"/>
      <c r="O250" s="10"/>
      <c r="P250" s="90"/>
      <c r="Q250" s="95"/>
    </row>
    <row r="251" spans="1:22" ht="16.5" hidden="1" customHeight="1">
      <c r="A251" s="79"/>
      <c r="B251" s="27"/>
      <c r="C251" s="8"/>
      <c r="D251" s="9"/>
      <c r="E251" s="81"/>
      <c r="F251" s="51"/>
      <c r="G251" s="82" t="s">
        <v>167</v>
      </c>
      <c r="H251" s="88">
        <v>89160.13</v>
      </c>
      <c r="I251" s="111"/>
      <c r="J251" s="10"/>
      <c r="K251" s="10"/>
      <c r="L251" s="10"/>
      <c r="M251" s="10"/>
      <c r="N251" s="10"/>
      <c r="O251" s="10"/>
      <c r="P251" s="90"/>
      <c r="Q251" s="95"/>
    </row>
    <row r="252" spans="1:22" ht="15" hidden="1" customHeight="1">
      <c r="A252" s="79"/>
      <c r="B252" s="27"/>
      <c r="C252" s="8"/>
      <c r="D252" s="9"/>
      <c r="E252" s="81"/>
      <c r="F252" s="51"/>
      <c r="G252" s="82" t="s">
        <v>168</v>
      </c>
      <c r="H252" s="88">
        <v>74314.84</v>
      </c>
      <c r="I252" s="111"/>
      <c r="J252" s="10"/>
      <c r="K252" s="10"/>
      <c r="L252" s="10"/>
      <c r="M252" s="10"/>
      <c r="N252" s="10"/>
      <c r="O252" s="10"/>
      <c r="P252" s="90"/>
      <c r="Q252" s="95"/>
    </row>
    <row r="253" spans="1:22" ht="15.75" hidden="1" customHeight="1">
      <c r="A253" s="79"/>
      <c r="B253" s="27"/>
      <c r="C253" s="8"/>
      <c r="D253" s="9"/>
      <c r="E253" s="81"/>
      <c r="F253" s="51"/>
      <c r="G253" s="82" t="s">
        <v>171</v>
      </c>
      <c r="H253" s="88">
        <v>67160.100000000006</v>
      </c>
      <c r="I253" s="111"/>
      <c r="J253" s="10"/>
      <c r="K253" s="10"/>
      <c r="L253" s="10"/>
      <c r="M253" s="10"/>
      <c r="N253" s="10"/>
      <c r="O253" s="10"/>
      <c r="P253" s="90"/>
      <c r="Q253" s="95"/>
    </row>
    <row r="254" spans="1:22" ht="18" hidden="1" customHeight="1">
      <c r="A254" s="79"/>
      <c r="B254" s="27"/>
      <c r="C254" s="8"/>
      <c r="D254" s="9"/>
      <c r="E254" s="81"/>
      <c r="F254" s="51"/>
      <c r="G254" s="82" t="s">
        <v>169</v>
      </c>
      <c r="H254" s="88">
        <v>25178.65</v>
      </c>
      <c r="I254" s="111"/>
      <c r="J254" s="10"/>
      <c r="K254" s="10"/>
      <c r="L254" s="10"/>
      <c r="M254" s="10"/>
      <c r="N254" s="10"/>
      <c r="O254" s="10"/>
      <c r="P254" s="90"/>
      <c r="Q254" s="95"/>
    </row>
    <row r="255" spans="1:22" ht="16.5" hidden="1" customHeight="1">
      <c r="A255" s="79"/>
      <c r="B255" s="27"/>
      <c r="C255" s="8"/>
      <c r="D255" s="9"/>
      <c r="E255" s="81"/>
      <c r="F255" s="51"/>
      <c r="G255" s="82" t="s">
        <v>172</v>
      </c>
      <c r="H255" s="88">
        <v>16949.150000000001</v>
      </c>
      <c r="I255" s="111"/>
      <c r="J255" s="10"/>
      <c r="K255" s="10"/>
      <c r="L255" s="10"/>
      <c r="M255" s="10"/>
      <c r="N255" s="10"/>
      <c r="O255" s="10"/>
      <c r="P255" s="90"/>
      <c r="Q255" s="95"/>
    </row>
    <row r="256" spans="1:22" ht="48.75" customHeight="1">
      <c r="A256" s="149"/>
      <c r="B256" s="150"/>
      <c r="C256" s="151"/>
      <c r="D256" s="152"/>
      <c r="E256" s="333" t="s">
        <v>377</v>
      </c>
      <c r="F256" s="334"/>
      <c r="G256" s="335"/>
      <c r="H256" s="170">
        <f>SUM(H257,H261,H264,H270,H273,H274,H278,H279)</f>
        <v>1625.05</v>
      </c>
      <c r="I256" s="155">
        <f>ROUND(H256*1.18*1000,2)</f>
        <v>1917559</v>
      </c>
      <c r="J256" s="154"/>
      <c r="K256" s="154"/>
      <c r="L256" s="154"/>
      <c r="M256" s="154"/>
      <c r="N256" s="154"/>
      <c r="O256" s="154"/>
      <c r="P256" s="155"/>
      <c r="Q256" s="156"/>
    </row>
    <row r="257" spans="1:17" s="6" customFormat="1" ht="18" customHeight="1">
      <c r="A257" s="161"/>
      <c r="B257" s="162"/>
      <c r="C257" s="163"/>
      <c r="D257" s="164"/>
      <c r="E257" s="349" t="s">
        <v>176</v>
      </c>
      <c r="F257" s="350"/>
      <c r="G257" s="351"/>
      <c r="H257" s="165">
        <v>195.16</v>
      </c>
      <c r="I257" s="165">
        <f>ROUND(H257*1.18*1000,2)</f>
        <v>230288.8</v>
      </c>
      <c r="J257" s="166"/>
      <c r="K257" s="166"/>
      <c r="L257" s="166"/>
      <c r="M257" s="166"/>
      <c r="N257" s="166"/>
      <c r="O257" s="166"/>
      <c r="P257" s="167"/>
      <c r="Q257" s="168"/>
    </row>
    <row r="258" spans="1:17" ht="18" hidden="1" customHeight="1">
      <c r="A258" s="149"/>
      <c r="B258" s="150"/>
      <c r="C258" s="151"/>
      <c r="D258" s="152"/>
      <c r="E258" s="157"/>
      <c r="F258" s="158"/>
      <c r="G258" s="159" t="s">
        <v>170</v>
      </c>
      <c r="H258" s="153">
        <f>14.359*1.3</f>
        <v>18.666700000000002</v>
      </c>
      <c r="I258" s="153">
        <f t="shared" ref="I258:I289" si="15">ROUND(H258*1.18*1000,2)</f>
        <v>22026.71</v>
      </c>
      <c r="J258" s="154"/>
      <c r="K258" s="154"/>
      <c r="L258" s="154"/>
      <c r="M258" s="154"/>
      <c r="N258" s="154"/>
      <c r="O258" s="154"/>
      <c r="P258" s="155"/>
      <c r="Q258" s="156"/>
    </row>
    <row r="259" spans="1:17" ht="16.5" hidden="1" customHeight="1">
      <c r="A259" s="149"/>
      <c r="B259" s="150"/>
      <c r="C259" s="151"/>
      <c r="D259" s="152"/>
      <c r="E259" s="157"/>
      <c r="F259" s="158"/>
      <c r="G259" s="159" t="s">
        <v>174</v>
      </c>
      <c r="H259" s="153">
        <f>123.042*1.3</f>
        <v>159.9546</v>
      </c>
      <c r="I259" s="153">
        <f t="shared" si="15"/>
        <v>188746.43</v>
      </c>
      <c r="J259" s="154"/>
      <c r="K259" s="154"/>
      <c r="L259" s="154"/>
      <c r="M259" s="154"/>
      <c r="N259" s="154"/>
      <c r="O259" s="154"/>
      <c r="P259" s="155"/>
      <c r="Q259" s="156"/>
    </row>
    <row r="260" spans="1:17" ht="18" hidden="1" customHeight="1">
      <c r="A260" s="149"/>
      <c r="B260" s="150"/>
      <c r="C260" s="151"/>
      <c r="D260" s="152"/>
      <c r="E260" s="157"/>
      <c r="F260" s="158"/>
      <c r="G260" s="159" t="s">
        <v>136</v>
      </c>
      <c r="H260" s="153">
        <f>12.721*1.3</f>
        <v>16.537300000000002</v>
      </c>
      <c r="I260" s="153">
        <f t="shared" si="15"/>
        <v>19514.009999999998</v>
      </c>
      <c r="J260" s="154"/>
      <c r="K260" s="154"/>
      <c r="L260" s="154"/>
      <c r="M260" s="154"/>
      <c r="N260" s="154"/>
      <c r="O260" s="154"/>
      <c r="P260" s="155"/>
      <c r="Q260" s="156"/>
    </row>
    <row r="261" spans="1:17" s="6" customFormat="1" ht="18" customHeight="1">
      <c r="A261" s="161"/>
      <c r="B261" s="162"/>
      <c r="C261" s="163"/>
      <c r="D261" s="164"/>
      <c r="E261" s="349" t="s">
        <v>177</v>
      </c>
      <c r="F261" s="350"/>
      <c r="G261" s="351"/>
      <c r="H261" s="169">
        <v>292.06</v>
      </c>
      <c r="I261" s="165">
        <f t="shared" si="15"/>
        <v>344630.8</v>
      </c>
      <c r="J261" s="166"/>
      <c r="K261" s="166"/>
      <c r="L261" s="166"/>
      <c r="M261" s="166"/>
      <c r="N261" s="166"/>
      <c r="O261" s="166"/>
      <c r="P261" s="167"/>
      <c r="Q261" s="168"/>
    </row>
    <row r="262" spans="1:17" ht="18" hidden="1" customHeight="1">
      <c r="A262" s="149"/>
      <c r="B262" s="150"/>
      <c r="C262" s="151"/>
      <c r="D262" s="152"/>
      <c r="E262" s="157"/>
      <c r="F262" s="158"/>
      <c r="G262" s="159" t="s">
        <v>167</v>
      </c>
      <c r="H262" s="160">
        <v>143.81200000000001</v>
      </c>
      <c r="I262" s="153">
        <f t="shared" si="15"/>
        <v>169698.16</v>
      </c>
      <c r="J262" s="154"/>
      <c r="K262" s="154"/>
      <c r="L262" s="154"/>
      <c r="M262" s="154"/>
      <c r="N262" s="154"/>
      <c r="O262" s="154"/>
      <c r="P262" s="155"/>
      <c r="Q262" s="156"/>
    </row>
    <row r="263" spans="1:17" ht="17.25" hidden="1" customHeight="1">
      <c r="A263" s="149"/>
      <c r="B263" s="150"/>
      <c r="C263" s="151"/>
      <c r="D263" s="152"/>
      <c r="E263" s="157"/>
      <c r="F263" s="158"/>
      <c r="G263" s="159" t="s">
        <v>168</v>
      </c>
      <c r="H263" s="160">
        <v>148.25299999999999</v>
      </c>
      <c r="I263" s="153">
        <f t="shared" si="15"/>
        <v>174938.54</v>
      </c>
      <c r="J263" s="154"/>
      <c r="K263" s="154"/>
      <c r="L263" s="154"/>
      <c r="M263" s="154"/>
      <c r="N263" s="154"/>
      <c r="O263" s="154"/>
      <c r="P263" s="155"/>
      <c r="Q263" s="156"/>
    </row>
    <row r="264" spans="1:17" s="6" customFormat="1" ht="28.95" customHeight="1">
      <c r="A264" s="161"/>
      <c r="B264" s="162"/>
      <c r="C264" s="163"/>
      <c r="D264" s="164"/>
      <c r="E264" s="349" t="s">
        <v>243</v>
      </c>
      <c r="F264" s="350"/>
      <c r="G264" s="351"/>
      <c r="H264" s="165">
        <v>251.98</v>
      </c>
      <c r="I264" s="165">
        <f t="shared" si="15"/>
        <v>297336.40000000002</v>
      </c>
      <c r="J264" s="166"/>
      <c r="K264" s="166"/>
      <c r="L264" s="166"/>
      <c r="M264" s="166"/>
      <c r="N264" s="166"/>
      <c r="O264" s="166"/>
      <c r="P264" s="167"/>
      <c r="Q264" s="168"/>
    </row>
    <row r="265" spans="1:17" ht="15" hidden="1" customHeight="1">
      <c r="A265" s="149"/>
      <c r="B265" s="150"/>
      <c r="C265" s="151"/>
      <c r="D265" s="152"/>
      <c r="E265" s="157"/>
      <c r="F265" s="158"/>
      <c r="G265" s="159" t="s">
        <v>136</v>
      </c>
      <c r="H265" s="153">
        <f>61.744*1.1</f>
        <v>67.918400000000005</v>
      </c>
      <c r="I265" s="153">
        <f t="shared" si="15"/>
        <v>80143.710000000006</v>
      </c>
      <c r="J265" s="154"/>
      <c r="K265" s="154"/>
      <c r="L265" s="154"/>
      <c r="M265" s="154"/>
      <c r="N265" s="154"/>
      <c r="O265" s="154"/>
      <c r="P265" s="155"/>
      <c r="Q265" s="156"/>
    </row>
    <row r="266" spans="1:17" ht="14.25" hidden="1" customHeight="1">
      <c r="A266" s="149"/>
      <c r="B266" s="150"/>
      <c r="C266" s="151"/>
      <c r="D266" s="152"/>
      <c r="E266" s="157"/>
      <c r="F266" s="158"/>
      <c r="G266" s="159" t="s">
        <v>169</v>
      </c>
      <c r="H266" s="153">
        <f>15.239*1.1</f>
        <v>16.762900000000002</v>
      </c>
      <c r="I266" s="153">
        <f t="shared" si="15"/>
        <v>19780.22</v>
      </c>
      <c r="J266" s="154"/>
      <c r="K266" s="154"/>
      <c r="L266" s="154"/>
      <c r="M266" s="154"/>
      <c r="N266" s="154"/>
      <c r="O266" s="154"/>
      <c r="P266" s="155"/>
      <c r="Q266" s="156"/>
    </row>
    <row r="267" spans="1:17" ht="14.25" hidden="1" customHeight="1">
      <c r="A267" s="149"/>
      <c r="B267" s="150"/>
      <c r="C267" s="151"/>
      <c r="D267" s="152"/>
      <c r="E267" s="157"/>
      <c r="F267" s="158"/>
      <c r="G267" s="159" t="s">
        <v>175</v>
      </c>
      <c r="H267" s="153">
        <f>61.909*1.1</f>
        <v>68.099900000000005</v>
      </c>
      <c r="I267" s="153">
        <f t="shared" si="15"/>
        <v>80357.88</v>
      </c>
      <c r="J267" s="154"/>
      <c r="K267" s="154"/>
      <c r="L267" s="154"/>
      <c r="M267" s="154"/>
      <c r="N267" s="154"/>
      <c r="O267" s="154"/>
      <c r="P267" s="155"/>
      <c r="Q267" s="156"/>
    </row>
    <row r="268" spans="1:17" ht="14.25" hidden="1" customHeight="1">
      <c r="A268" s="149"/>
      <c r="B268" s="150"/>
      <c r="C268" s="151"/>
      <c r="D268" s="152"/>
      <c r="E268" s="157"/>
      <c r="F268" s="158"/>
      <c r="G268" s="159" t="s">
        <v>172</v>
      </c>
      <c r="H268" s="153">
        <f>57.42*1.1</f>
        <v>63.162000000000006</v>
      </c>
      <c r="I268" s="153">
        <f t="shared" si="15"/>
        <v>74531.16</v>
      </c>
      <c r="J268" s="154"/>
      <c r="K268" s="154"/>
      <c r="L268" s="154"/>
      <c r="M268" s="154"/>
      <c r="N268" s="154"/>
      <c r="O268" s="154"/>
      <c r="P268" s="155"/>
      <c r="Q268" s="156"/>
    </row>
    <row r="269" spans="1:17" ht="15" hidden="1" customHeight="1">
      <c r="A269" s="149"/>
      <c r="B269" s="150"/>
      <c r="C269" s="151"/>
      <c r="D269" s="152"/>
      <c r="E269" s="157"/>
      <c r="F269" s="158"/>
      <c r="G269" s="159" t="s">
        <v>174</v>
      </c>
      <c r="H269" s="153">
        <f>32.756*1.1</f>
        <v>36.031600000000005</v>
      </c>
      <c r="I269" s="153">
        <f t="shared" si="15"/>
        <v>42517.29</v>
      </c>
      <c r="J269" s="154"/>
      <c r="K269" s="154"/>
      <c r="L269" s="154"/>
      <c r="M269" s="154"/>
      <c r="N269" s="154"/>
      <c r="O269" s="154"/>
      <c r="P269" s="155"/>
      <c r="Q269" s="156"/>
    </row>
    <row r="270" spans="1:17" s="6" customFormat="1" ht="18" customHeight="1">
      <c r="A270" s="161"/>
      <c r="B270" s="162"/>
      <c r="C270" s="163"/>
      <c r="D270" s="164"/>
      <c r="E270" s="349" t="s">
        <v>178</v>
      </c>
      <c r="F270" s="350"/>
      <c r="G270" s="351"/>
      <c r="H270" s="165">
        <v>242.49</v>
      </c>
      <c r="I270" s="165">
        <f t="shared" si="15"/>
        <v>286138.2</v>
      </c>
      <c r="J270" s="166"/>
      <c r="K270" s="166"/>
      <c r="L270" s="166"/>
      <c r="M270" s="166"/>
      <c r="N270" s="166"/>
      <c r="O270" s="166"/>
      <c r="P270" s="167"/>
      <c r="Q270" s="168"/>
    </row>
    <row r="271" spans="1:17" ht="24" hidden="1" customHeight="1">
      <c r="A271" s="149"/>
      <c r="B271" s="150"/>
      <c r="C271" s="151"/>
      <c r="D271" s="152"/>
      <c r="E271" s="157"/>
      <c r="F271" s="158"/>
      <c r="G271" s="159" t="s">
        <v>167</v>
      </c>
      <c r="H271" s="153">
        <f>186.39101*1.1</f>
        <v>205.03011100000001</v>
      </c>
      <c r="I271" s="153">
        <f t="shared" si="15"/>
        <v>241935.53</v>
      </c>
      <c r="J271" s="154"/>
      <c r="K271" s="154"/>
      <c r="L271" s="154"/>
      <c r="M271" s="154"/>
      <c r="N271" s="154"/>
      <c r="O271" s="154"/>
      <c r="P271" s="155"/>
      <c r="Q271" s="156"/>
    </row>
    <row r="272" spans="1:17" ht="24" hidden="1" customHeight="1">
      <c r="A272" s="149"/>
      <c r="B272" s="150"/>
      <c r="C272" s="151"/>
      <c r="D272" s="152"/>
      <c r="E272" s="157"/>
      <c r="F272" s="158"/>
      <c r="G272" s="159" t="s">
        <v>171</v>
      </c>
      <c r="H272" s="153">
        <f>34.05266*1.1</f>
        <v>37.457926000000008</v>
      </c>
      <c r="I272" s="153">
        <f t="shared" si="15"/>
        <v>44200.35</v>
      </c>
      <c r="J272" s="154"/>
      <c r="K272" s="154"/>
      <c r="L272" s="154"/>
      <c r="M272" s="154"/>
      <c r="N272" s="154"/>
      <c r="O272" s="154"/>
      <c r="P272" s="155"/>
      <c r="Q272" s="156"/>
    </row>
    <row r="273" spans="1:17" s="6" customFormat="1" ht="18" customHeight="1">
      <c r="A273" s="161"/>
      <c r="B273" s="162"/>
      <c r="C273" s="163"/>
      <c r="D273" s="164"/>
      <c r="E273" s="349" t="s">
        <v>179</v>
      </c>
      <c r="F273" s="350"/>
      <c r="G273" s="351"/>
      <c r="H273" s="165">
        <v>41.29</v>
      </c>
      <c r="I273" s="165">
        <f t="shared" si="15"/>
        <v>48722.2</v>
      </c>
      <c r="J273" s="166"/>
      <c r="K273" s="166"/>
      <c r="L273" s="166"/>
      <c r="M273" s="166"/>
      <c r="N273" s="166"/>
      <c r="O273" s="166"/>
      <c r="P273" s="167"/>
      <c r="Q273" s="168"/>
    </row>
    <row r="274" spans="1:17" s="6" customFormat="1" ht="18" customHeight="1">
      <c r="A274" s="161"/>
      <c r="B274" s="162"/>
      <c r="C274" s="163"/>
      <c r="D274" s="164"/>
      <c r="E274" s="349" t="s">
        <v>180</v>
      </c>
      <c r="F274" s="350"/>
      <c r="G274" s="351"/>
      <c r="H274" s="165">
        <v>220.23</v>
      </c>
      <c r="I274" s="165">
        <f t="shared" si="15"/>
        <v>259871.4</v>
      </c>
      <c r="J274" s="166"/>
      <c r="K274" s="166"/>
      <c r="L274" s="166"/>
      <c r="M274" s="166"/>
      <c r="N274" s="166"/>
      <c r="O274" s="166"/>
      <c r="P274" s="167"/>
      <c r="Q274" s="168"/>
    </row>
    <row r="275" spans="1:17" ht="24" hidden="1" customHeight="1">
      <c r="A275" s="149"/>
      <c r="B275" s="150"/>
      <c r="C275" s="151"/>
      <c r="D275" s="152"/>
      <c r="E275" s="157"/>
      <c r="F275" s="158"/>
      <c r="G275" s="159" t="s">
        <v>171</v>
      </c>
      <c r="H275" s="153">
        <v>41.29177</v>
      </c>
      <c r="I275" s="153">
        <f t="shared" si="15"/>
        <v>48724.29</v>
      </c>
      <c r="J275" s="154"/>
      <c r="K275" s="154"/>
      <c r="L275" s="154"/>
      <c r="M275" s="154"/>
      <c r="N275" s="154"/>
      <c r="O275" s="154"/>
      <c r="P275" s="155"/>
      <c r="Q275" s="156"/>
    </row>
    <row r="276" spans="1:17" ht="24" hidden="1" customHeight="1">
      <c r="A276" s="149"/>
      <c r="B276" s="150"/>
      <c r="C276" s="151"/>
      <c r="D276" s="152"/>
      <c r="E276" s="157"/>
      <c r="F276" s="158"/>
      <c r="G276" s="159" t="s">
        <v>169</v>
      </c>
      <c r="H276" s="153">
        <v>13.763920000000001</v>
      </c>
      <c r="I276" s="153">
        <f t="shared" si="15"/>
        <v>16241.43</v>
      </c>
      <c r="J276" s="154"/>
      <c r="K276" s="154"/>
      <c r="L276" s="154"/>
      <c r="M276" s="154"/>
      <c r="N276" s="154"/>
      <c r="O276" s="154"/>
      <c r="P276" s="155"/>
      <c r="Q276" s="156"/>
    </row>
    <row r="277" spans="1:17" ht="24" hidden="1" customHeight="1">
      <c r="A277" s="149"/>
      <c r="B277" s="150"/>
      <c r="C277" s="151"/>
      <c r="D277" s="152"/>
      <c r="E277" s="157"/>
      <c r="F277" s="158"/>
      <c r="G277" s="159" t="s">
        <v>167</v>
      </c>
      <c r="H277" s="153">
        <v>165.1671</v>
      </c>
      <c r="I277" s="153">
        <f t="shared" si="15"/>
        <v>194897.18</v>
      </c>
      <c r="J277" s="154"/>
      <c r="K277" s="154"/>
      <c r="L277" s="154"/>
      <c r="M277" s="154"/>
      <c r="N277" s="154"/>
      <c r="O277" s="154"/>
      <c r="P277" s="155"/>
      <c r="Q277" s="156"/>
    </row>
    <row r="278" spans="1:17" s="6" customFormat="1" ht="18" customHeight="1">
      <c r="A278" s="161"/>
      <c r="B278" s="162"/>
      <c r="C278" s="163"/>
      <c r="D278" s="164"/>
      <c r="E278" s="349" t="s">
        <v>182</v>
      </c>
      <c r="F278" s="350"/>
      <c r="G278" s="351"/>
      <c r="H278" s="165">
        <v>54.52</v>
      </c>
      <c r="I278" s="165">
        <f t="shared" si="15"/>
        <v>64333.599999999999</v>
      </c>
      <c r="J278" s="166"/>
      <c r="K278" s="166"/>
      <c r="L278" s="166"/>
      <c r="M278" s="166"/>
      <c r="N278" s="166"/>
      <c r="O278" s="166"/>
      <c r="P278" s="167"/>
      <c r="Q278" s="168"/>
    </row>
    <row r="279" spans="1:17" s="6" customFormat="1" ht="30" customHeight="1">
      <c r="A279" s="161"/>
      <c r="B279" s="162"/>
      <c r="C279" s="163"/>
      <c r="D279" s="164"/>
      <c r="E279" s="349" t="s">
        <v>244</v>
      </c>
      <c r="F279" s="350"/>
      <c r="G279" s="351"/>
      <c r="H279" s="165">
        <v>327.32</v>
      </c>
      <c r="I279" s="165">
        <f t="shared" si="15"/>
        <v>386237.6</v>
      </c>
      <c r="J279" s="166"/>
      <c r="K279" s="166"/>
      <c r="L279" s="166"/>
      <c r="M279" s="166"/>
      <c r="N279" s="166"/>
      <c r="O279" s="166"/>
      <c r="P279" s="167"/>
      <c r="Q279" s="168"/>
    </row>
    <row r="280" spans="1:17" ht="14.25" hidden="1" customHeight="1">
      <c r="A280" s="79"/>
      <c r="B280" s="36"/>
      <c r="C280" s="8"/>
      <c r="D280" s="9"/>
      <c r="E280" s="81"/>
      <c r="F280" s="52"/>
      <c r="G280" s="82" t="s">
        <v>171</v>
      </c>
      <c r="H280" s="88">
        <v>127.77200000000001</v>
      </c>
      <c r="I280" s="90">
        <f t="shared" si="15"/>
        <v>150770.96</v>
      </c>
      <c r="J280" s="10"/>
      <c r="K280" s="10"/>
      <c r="L280" s="10"/>
      <c r="M280" s="10"/>
      <c r="N280" s="10"/>
      <c r="O280" s="10"/>
      <c r="P280" s="90"/>
      <c r="Q280" s="96"/>
    </row>
    <row r="281" spans="1:17" ht="15.75" hidden="1" customHeight="1">
      <c r="A281" s="79"/>
      <c r="B281" s="36"/>
      <c r="C281" s="8"/>
      <c r="D281" s="9"/>
      <c r="E281" s="81"/>
      <c r="F281" s="52"/>
      <c r="G281" s="82" t="s">
        <v>172</v>
      </c>
      <c r="H281" s="88">
        <v>15.34</v>
      </c>
      <c r="I281" s="90">
        <f t="shared" si="15"/>
        <v>18101.2</v>
      </c>
      <c r="J281" s="10"/>
      <c r="K281" s="10"/>
      <c r="L281" s="10"/>
      <c r="M281" s="10"/>
      <c r="N281" s="10"/>
      <c r="O281" s="10"/>
      <c r="P281" s="90"/>
      <c r="Q281" s="96"/>
    </row>
    <row r="282" spans="1:17" ht="14.25" hidden="1" customHeight="1">
      <c r="A282" s="79"/>
      <c r="B282" s="36"/>
      <c r="C282" s="8"/>
      <c r="D282" s="9"/>
      <c r="E282" s="81"/>
      <c r="F282" s="52"/>
      <c r="G282" s="82" t="s">
        <v>173</v>
      </c>
      <c r="H282" s="88">
        <v>131.41300000000001</v>
      </c>
      <c r="I282" s="90">
        <f t="shared" si="15"/>
        <v>155067.34</v>
      </c>
      <c r="J282" s="10"/>
      <c r="K282" s="10"/>
      <c r="L282" s="10"/>
      <c r="M282" s="10"/>
      <c r="N282" s="10"/>
      <c r="O282" s="10"/>
      <c r="P282" s="90"/>
      <c r="Q282" s="96"/>
    </row>
    <row r="283" spans="1:17" ht="15" hidden="1" customHeight="1">
      <c r="A283" s="79"/>
      <c r="B283" s="36"/>
      <c r="C283" s="8"/>
      <c r="D283" s="9"/>
      <c r="E283" s="81"/>
      <c r="F283" s="52"/>
      <c r="G283" s="82" t="s">
        <v>167</v>
      </c>
      <c r="H283" s="88">
        <v>52.792000000000002</v>
      </c>
      <c r="I283" s="90">
        <f t="shared" si="15"/>
        <v>62294.559999999998</v>
      </c>
      <c r="J283" s="10"/>
      <c r="K283" s="10"/>
      <c r="L283" s="10"/>
      <c r="M283" s="10"/>
      <c r="N283" s="10"/>
      <c r="O283" s="10"/>
      <c r="P283" s="90"/>
      <c r="Q283" s="96"/>
    </row>
    <row r="284" spans="1:17" s="6" customFormat="1" ht="30" customHeight="1">
      <c r="A284" s="149"/>
      <c r="B284" s="150"/>
      <c r="C284" s="151"/>
      <c r="D284" s="152"/>
      <c r="E284" s="333" t="s">
        <v>376</v>
      </c>
      <c r="F284" s="334"/>
      <c r="G284" s="335"/>
      <c r="H284" s="170">
        <f>SUM(H285:H288)</f>
        <v>540</v>
      </c>
      <c r="I284" s="155">
        <f t="shared" si="15"/>
        <v>637200</v>
      </c>
      <c r="J284" s="154"/>
      <c r="K284" s="154"/>
      <c r="L284" s="154"/>
      <c r="M284" s="154"/>
      <c r="N284" s="154"/>
      <c r="O284" s="154"/>
      <c r="P284" s="155"/>
      <c r="Q284" s="156"/>
    </row>
    <row r="285" spans="1:17" s="6" customFormat="1" ht="29.4" customHeight="1">
      <c r="A285" s="161"/>
      <c r="B285" s="162"/>
      <c r="C285" s="163"/>
      <c r="D285" s="164"/>
      <c r="E285" s="349" t="s">
        <v>246</v>
      </c>
      <c r="F285" s="350"/>
      <c r="G285" s="351"/>
      <c r="H285" s="165">
        <v>100</v>
      </c>
      <c r="I285" s="165">
        <f t="shared" si="15"/>
        <v>118000</v>
      </c>
      <c r="J285" s="166"/>
      <c r="K285" s="166"/>
      <c r="L285" s="166"/>
      <c r="M285" s="166"/>
      <c r="N285" s="166"/>
      <c r="O285" s="166"/>
      <c r="P285" s="167"/>
      <c r="Q285" s="168"/>
    </row>
    <row r="286" spans="1:17" s="6" customFormat="1" ht="29.4" customHeight="1">
      <c r="A286" s="161"/>
      <c r="B286" s="162"/>
      <c r="C286" s="163"/>
      <c r="D286" s="164"/>
      <c r="E286" s="349" t="s">
        <v>245</v>
      </c>
      <c r="F286" s="350"/>
      <c r="G286" s="351"/>
      <c r="H286" s="165">
        <v>100</v>
      </c>
      <c r="I286" s="165">
        <f t="shared" si="15"/>
        <v>118000</v>
      </c>
      <c r="J286" s="166"/>
      <c r="K286" s="166"/>
      <c r="L286" s="166"/>
      <c r="M286" s="166"/>
      <c r="N286" s="166"/>
      <c r="O286" s="166"/>
      <c r="P286" s="167"/>
      <c r="Q286" s="168"/>
    </row>
    <row r="287" spans="1:17" s="6" customFormat="1" ht="18.600000000000001" customHeight="1">
      <c r="A287" s="161"/>
      <c r="B287" s="162"/>
      <c r="C287" s="163"/>
      <c r="D287" s="164"/>
      <c r="E287" s="349" t="s">
        <v>247</v>
      </c>
      <c r="F287" s="350"/>
      <c r="G287" s="351"/>
      <c r="H287" s="165">
        <v>20</v>
      </c>
      <c r="I287" s="165">
        <f t="shared" si="15"/>
        <v>23600</v>
      </c>
      <c r="J287" s="166"/>
      <c r="K287" s="166"/>
      <c r="L287" s="166"/>
      <c r="M287" s="166"/>
      <c r="N287" s="166"/>
      <c r="O287" s="166"/>
      <c r="P287" s="167"/>
      <c r="Q287" s="168"/>
    </row>
    <row r="288" spans="1:17" s="6" customFormat="1" ht="18.600000000000001" customHeight="1">
      <c r="A288" s="161"/>
      <c r="B288" s="162"/>
      <c r="C288" s="163"/>
      <c r="D288" s="164"/>
      <c r="E288" s="349" t="s">
        <v>248</v>
      </c>
      <c r="F288" s="350"/>
      <c r="G288" s="351"/>
      <c r="H288" s="165">
        <v>320</v>
      </c>
      <c r="I288" s="165">
        <f t="shared" si="15"/>
        <v>377600</v>
      </c>
      <c r="J288" s="166"/>
      <c r="K288" s="166"/>
      <c r="L288" s="166"/>
      <c r="M288" s="166"/>
      <c r="N288" s="166"/>
      <c r="O288" s="166"/>
      <c r="P288" s="167"/>
      <c r="Q288" s="168"/>
    </row>
    <row r="289" spans="1:17" ht="31.5" customHeight="1">
      <c r="A289" s="79"/>
      <c r="B289" s="7"/>
      <c r="C289" s="8"/>
      <c r="D289" s="9"/>
      <c r="E289" s="330" t="s">
        <v>149</v>
      </c>
      <c r="F289" s="331"/>
      <c r="G289" s="332"/>
      <c r="H289" s="87">
        <v>210000</v>
      </c>
      <c r="I289" s="90">
        <f t="shared" si="15"/>
        <v>247800000</v>
      </c>
      <c r="J289" s="10"/>
      <c r="K289" s="10"/>
      <c r="L289" s="10"/>
      <c r="M289" s="10"/>
      <c r="N289" s="10"/>
      <c r="O289" s="10"/>
      <c r="P289" s="90"/>
      <c r="Q289" s="97"/>
    </row>
    <row r="290" spans="1:17" ht="30" customHeight="1">
      <c r="A290" s="79"/>
      <c r="B290" s="7"/>
      <c r="C290" s="8"/>
      <c r="D290" s="9"/>
      <c r="E290" s="336" t="s">
        <v>150</v>
      </c>
      <c r="F290" s="337"/>
      <c r="G290" s="338"/>
      <c r="H290" s="89">
        <f>H289+H284+H256+H250+H249</f>
        <v>907837.98</v>
      </c>
      <c r="I290" s="100"/>
      <c r="J290" s="99"/>
      <c r="K290" s="99"/>
      <c r="L290" s="99"/>
      <c r="M290" s="99"/>
      <c r="N290" s="99"/>
      <c r="O290" s="99"/>
      <c r="P290" s="100"/>
      <c r="Q290" s="98"/>
    </row>
    <row r="291" spans="1:17" ht="30" customHeight="1">
      <c r="A291" s="79"/>
      <c r="B291" s="7"/>
      <c r="C291" s="8"/>
      <c r="D291" s="9"/>
      <c r="E291" s="330" t="s">
        <v>151</v>
      </c>
      <c r="F291" s="331"/>
      <c r="G291" s="332"/>
      <c r="H291" s="87">
        <v>10010.74</v>
      </c>
      <c r="I291" s="90"/>
      <c r="J291" s="10"/>
      <c r="K291" s="10"/>
      <c r="L291" s="10"/>
      <c r="M291" s="10"/>
      <c r="N291" s="10"/>
      <c r="O291" s="10"/>
      <c r="P291" s="90"/>
      <c r="Q291" s="97"/>
    </row>
    <row r="292" spans="1:17" ht="30" customHeight="1">
      <c r="A292" s="79"/>
      <c r="B292" s="7"/>
      <c r="C292" s="8"/>
      <c r="D292" s="9"/>
      <c r="E292" s="330" t="s">
        <v>152</v>
      </c>
      <c r="F292" s="331"/>
      <c r="G292" s="332"/>
      <c r="H292" s="87">
        <f>H291+H290</f>
        <v>917848.72</v>
      </c>
      <c r="I292" s="90"/>
      <c r="J292" s="10"/>
      <c r="K292" s="10"/>
      <c r="L292" s="10"/>
      <c r="M292" s="10"/>
      <c r="N292" s="10"/>
      <c r="O292" s="10"/>
      <c r="P292" s="90"/>
      <c r="Q292" s="97"/>
    </row>
    <row r="293" spans="1:17" ht="30" customHeight="1">
      <c r="A293" s="79"/>
      <c r="B293" s="7"/>
      <c r="C293" s="8"/>
      <c r="D293" s="9"/>
      <c r="E293" s="330" t="s">
        <v>153</v>
      </c>
      <c r="F293" s="331"/>
      <c r="G293" s="332"/>
      <c r="H293" s="87">
        <f>H292*1.18</f>
        <v>1083061.4896</v>
      </c>
      <c r="I293" s="90"/>
      <c r="J293" s="10"/>
      <c r="K293" s="10"/>
      <c r="L293" s="10"/>
      <c r="M293" s="10"/>
      <c r="N293" s="10"/>
      <c r="O293" s="10"/>
      <c r="P293" s="90"/>
      <c r="Q293" s="97"/>
    </row>
    <row r="294" spans="1:17" ht="30" customHeight="1">
      <c r="A294" s="79"/>
      <c r="B294" s="7"/>
      <c r="C294" s="8"/>
      <c r="D294" s="9"/>
      <c r="E294" s="330" t="s">
        <v>154</v>
      </c>
      <c r="F294" s="331"/>
      <c r="G294" s="332"/>
      <c r="H294" s="87">
        <f>H291*1.18</f>
        <v>11812.673199999999</v>
      </c>
      <c r="I294" s="90"/>
      <c r="J294" s="10"/>
      <c r="K294" s="10"/>
      <c r="L294" s="10"/>
      <c r="M294" s="10"/>
      <c r="N294" s="10"/>
      <c r="O294" s="10"/>
      <c r="P294" s="90"/>
      <c r="Q294" s="97"/>
    </row>
    <row r="295" spans="1:17" ht="16.2" thickBot="1">
      <c r="A295" s="80"/>
      <c r="B295" s="13"/>
      <c r="C295" s="14"/>
      <c r="D295" s="15"/>
      <c r="E295" s="83"/>
      <c r="F295" s="84"/>
      <c r="G295" s="85"/>
      <c r="H295" s="89"/>
      <c r="I295" s="181"/>
      <c r="J295" s="5"/>
      <c r="K295" s="5"/>
      <c r="L295" s="5"/>
      <c r="M295" s="5"/>
      <c r="N295" s="5"/>
      <c r="O295" s="5"/>
      <c r="P295" s="91"/>
      <c r="Q295" s="98"/>
    </row>
    <row r="296" spans="1:17">
      <c r="A296" s="16"/>
      <c r="B296" s="17"/>
      <c r="C296" s="16"/>
      <c r="D296" s="16"/>
      <c r="E296" s="49"/>
      <c r="F296" s="16"/>
      <c r="G296" s="49"/>
      <c r="H296" s="16"/>
      <c r="I296" s="16"/>
      <c r="J296" s="16"/>
      <c r="K296" s="16"/>
      <c r="L296" s="16"/>
      <c r="M296" s="16"/>
      <c r="N296" s="16"/>
      <c r="O296" s="16"/>
      <c r="P296" s="16"/>
      <c r="Q296" s="46"/>
    </row>
    <row r="297" spans="1:17" ht="15.6">
      <c r="A297" s="18"/>
      <c r="D297" s="18"/>
    </row>
    <row r="298" spans="1:17" ht="15.6">
      <c r="A298" s="348" t="s">
        <v>155</v>
      </c>
      <c r="B298" s="348"/>
      <c r="C298" s="348"/>
      <c r="D298" s="348"/>
      <c r="E298" s="348"/>
      <c r="F298" s="348"/>
      <c r="G298" s="348"/>
      <c r="H298" s="348"/>
      <c r="I298" s="348"/>
      <c r="J298" s="348"/>
      <c r="K298" s="348"/>
      <c r="L298" s="348"/>
      <c r="M298" s="348"/>
      <c r="N298" s="348"/>
      <c r="O298" s="348"/>
      <c r="P298" s="348"/>
      <c r="Q298" s="348"/>
    </row>
    <row r="299" spans="1:17" s="19" customFormat="1" ht="30" customHeight="1">
      <c r="A299" s="329" t="s">
        <v>156</v>
      </c>
      <c r="B299" s="329"/>
      <c r="C299" s="329"/>
      <c r="D299" s="329"/>
      <c r="E299" s="329"/>
      <c r="F299" s="329"/>
      <c r="G299" s="329"/>
      <c r="H299" s="329"/>
      <c r="I299" s="329"/>
      <c r="J299" s="329"/>
      <c r="K299" s="329"/>
      <c r="L299" s="329"/>
      <c r="M299" s="329"/>
      <c r="N299" s="329"/>
      <c r="O299" s="329"/>
      <c r="P299" s="329"/>
      <c r="Q299" s="329"/>
    </row>
    <row r="300" spans="1:17" ht="15.6">
      <c r="A300" s="18"/>
      <c r="D300" s="18"/>
    </row>
    <row r="301" spans="1:17" ht="15.6">
      <c r="A301" s="18"/>
      <c r="D301" s="18"/>
    </row>
    <row r="302" spans="1:17" ht="15.6">
      <c r="A302" s="54" t="s">
        <v>157</v>
      </c>
      <c r="B302" s="22"/>
      <c r="C302" s="18"/>
      <c r="D302" s="18"/>
      <c r="E302" s="56"/>
      <c r="F302" s="18"/>
      <c r="G302" s="56"/>
      <c r="H302" s="22" t="s">
        <v>158</v>
      </c>
      <c r="I302" s="22"/>
      <c r="J302" s="22"/>
      <c r="K302" s="22"/>
      <c r="L302" s="22"/>
      <c r="M302" s="22"/>
      <c r="N302" s="22"/>
      <c r="O302" s="22"/>
      <c r="P302" s="22"/>
      <c r="Q302" s="54"/>
    </row>
    <row r="303" spans="1:17" ht="15.6">
      <c r="A303" s="54"/>
      <c r="B303" s="22"/>
      <c r="C303" s="18"/>
      <c r="D303" s="18"/>
      <c r="E303" s="56"/>
      <c r="F303" s="18"/>
      <c r="G303" s="56"/>
      <c r="H303" s="22"/>
      <c r="I303" s="22"/>
      <c r="J303" s="22"/>
      <c r="K303" s="22"/>
      <c r="L303" s="22"/>
      <c r="M303" s="22"/>
      <c r="N303" s="22"/>
      <c r="O303" s="22"/>
      <c r="P303" s="22"/>
      <c r="Q303" s="54"/>
    </row>
    <row r="304" spans="1:17" ht="15.6">
      <c r="A304" s="54" t="s">
        <v>159</v>
      </c>
      <c r="B304" s="22"/>
      <c r="C304" s="18"/>
      <c r="D304" s="18"/>
      <c r="E304" s="56"/>
      <c r="F304" s="18"/>
      <c r="G304" s="56"/>
      <c r="H304" s="57" t="s">
        <v>160</v>
      </c>
      <c r="I304" s="57"/>
      <c r="J304" s="57"/>
      <c r="K304" s="57"/>
      <c r="L304" s="57"/>
      <c r="M304" s="57"/>
      <c r="N304" s="57"/>
      <c r="O304" s="57"/>
      <c r="P304" s="57"/>
      <c r="Q304" s="54"/>
    </row>
    <row r="305" spans="1:17" ht="15.6">
      <c r="A305" s="54"/>
      <c r="B305" s="22"/>
      <c r="C305" s="18"/>
      <c r="D305" s="18"/>
      <c r="E305" s="56"/>
      <c r="F305" s="18"/>
      <c r="G305" s="56"/>
      <c r="H305" s="22"/>
      <c r="I305" s="22"/>
      <c r="J305" s="22"/>
      <c r="K305" s="22"/>
      <c r="L305" s="22"/>
      <c r="M305" s="22"/>
      <c r="N305" s="22"/>
      <c r="O305" s="22"/>
      <c r="P305" s="22"/>
      <c r="Q305" s="54"/>
    </row>
    <row r="306" spans="1:17" ht="15.6">
      <c r="A306" s="54" t="s">
        <v>161</v>
      </c>
      <c r="B306" s="22"/>
      <c r="C306" s="18"/>
      <c r="D306" s="18"/>
      <c r="E306" s="56"/>
      <c r="F306" s="18"/>
      <c r="G306" s="56"/>
      <c r="H306" s="22" t="s">
        <v>162</v>
      </c>
      <c r="I306" s="22"/>
      <c r="J306" s="22"/>
      <c r="K306" s="22"/>
      <c r="L306" s="22"/>
      <c r="M306" s="22"/>
      <c r="N306" s="22"/>
      <c r="O306" s="22"/>
      <c r="P306" s="22"/>
      <c r="Q306" s="54"/>
    </row>
    <row r="307" spans="1:17" ht="15.6">
      <c r="A307" s="28"/>
      <c r="D307" s="18"/>
      <c r="H307"/>
      <c r="I307"/>
      <c r="J307"/>
      <c r="K307"/>
      <c r="L307"/>
      <c r="M307"/>
      <c r="N307"/>
      <c r="O307"/>
      <c r="P307"/>
    </row>
    <row r="308" spans="1:17" ht="15.6">
      <c r="A308" s="28"/>
      <c r="D308" s="18"/>
      <c r="H308"/>
      <c r="I308"/>
      <c r="J308"/>
      <c r="K308"/>
      <c r="L308"/>
      <c r="M308"/>
      <c r="N308"/>
      <c r="O308"/>
      <c r="P308"/>
    </row>
    <row r="309" spans="1:17" ht="15.6">
      <c r="A309" s="28"/>
      <c r="D309" s="18"/>
      <c r="H309"/>
      <c r="I309"/>
      <c r="J309"/>
      <c r="K309"/>
      <c r="L309"/>
      <c r="M309"/>
      <c r="N309"/>
      <c r="O309"/>
      <c r="P309"/>
    </row>
    <row r="310" spans="1:17" ht="15.6">
      <c r="A310" s="28"/>
      <c r="D310" s="18"/>
    </row>
    <row r="311" spans="1:17" ht="15.6">
      <c r="A311" s="28" t="s">
        <v>163</v>
      </c>
      <c r="D311" s="18"/>
    </row>
    <row r="312" spans="1:17" ht="15.6">
      <c r="A312" s="18"/>
      <c r="D312" s="18"/>
    </row>
    <row r="313" spans="1:17" ht="15.6">
      <c r="A313" s="18" t="s">
        <v>164</v>
      </c>
      <c r="D313" s="18"/>
    </row>
    <row r="314" spans="1:17" ht="15.6">
      <c r="A314" s="18"/>
      <c r="D314" s="18"/>
    </row>
    <row r="315" spans="1:17" ht="15.6">
      <c r="A315" s="35" t="s">
        <v>165</v>
      </c>
      <c r="D315" s="18"/>
      <c r="E315" s="50"/>
    </row>
    <row r="316" spans="1:17" ht="15.6">
      <c r="A316" s="18"/>
      <c r="D316" s="18"/>
    </row>
    <row r="317" spans="1:17" ht="15.6">
      <c r="A317" s="18" t="s">
        <v>166</v>
      </c>
      <c r="D317" s="18"/>
    </row>
    <row r="318" spans="1:17" ht="15.6">
      <c r="A318" s="18"/>
      <c r="D318" s="18"/>
    </row>
    <row r="319" spans="1:17" ht="15.6">
      <c r="A319" s="18"/>
      <c r="D319" s="18"/>
    </row>
    <row r="320" spans="1:17" ht="15.6">
      <c r="A320" s="18"/>
      <c r="D320" s="18"/>
    </row>
    <row r="321" spans="1:4" ht="15.6">
      <c r="A321" s="18"/>
      <c r="D321" s="18"/>
    </row>
    <row r="322" spans="1:4" ht="15.6">
      <c r="A322" s="18"/>
      <c r="D322" s="18"/>
    </row>
    <row r="323" spans="1:4" ht="15.6">
      <c r="A323" s="18"/>
      <c r="D323" s="18"/>
    </row>
    <row r="324" spans="1:4" ht="15.6">
      <c r="A324" s="18"/>
      <c r="D324" s="18"/>
    </row>
    <row r="325" spans="1:4" ht="15.6">
      <c r="A325" s="18"/>
      <c r="D325" s="18"/>
    </row>
    <row r="326" spans="1:4" ht="15.6">
      <c r="A326" s="18"/>
      <c r="D326" s="18"/>
    </row>
    <row r="327" spans="1:4" ht="15.6">
      <c r="A327" s="18"/>
      <c r="D327" s="18"/>
    </row>
    <row r="328" spans="1:4" ht="15.6">
      <c r="A328" s="18"/>
      <c r="D328" s="18"/>
    </row>
    <row r="329" spans="1:4" ht="15.6">
      <c r="A329" s="18"/>
      <c r="D329" s="18"/>
    </row>
    <row r="330" spans="1:4" ht="15.6">
      <c r="A330" s="18"/>
      <c r="D330" s="18"/>
    </row>
    <row r="331" spans="1:4" ht="15.6">
      <c r="A331" s="18"/>
      <c r="D331" s="18"/>
    </row>
    <row r="332" spans="1:4" ht="15.6">
      <c r="A332" s="18"/>
      <c r="D332" s="18"/>
    </row>
    <row r="333" spans="1:4">
      <c r="A333" s="20"/>
      <c r="D333" s="20"/>
    </row>
    <row r="334" spans="1:4">
      <c r="A334" s="34" t="s">
        <v>395</v>
      </c>
      <c r="D334" s="21"/>
    </row>
    <row r="335" spans="1:4">
      <c r="A335" s="34" t="s">
        <v>312</v>
      </c>
      <c r="D335" s="21"/>
    </row>
  </sheetData>
  <mergeCells count="270">
    <mergeCell ref="E145:G145"/>
    <mergeCell ref="E146:G146"/>
    <mergeCell ref="E147:G147"/>
    <mergeCell ref="E190:G190"/>
    <mergeCell ref="E191:G191"/>
    <mergeCell ref="E192:G192"/>
    <mergeCell ref="E148:G148"/>
    <mergeCell ref="E158:G158"/>
    <mergeCell ref="E149:G149"/>
    <mergeCell ref="E150:G150"/>
    <mergeCell ref="E151:G151"/>
    <mergeCell ref="E152:G152"/>
    <mergeCell ref="E153:G153"/>
    <mergeCell ref="E154:G154"/>
    <mergeCell ref="E155:G155"/>
    <mergeCell ref="E156:G156"/>
    <mergeCell ref="E157:G157"/>
    <mergeCell ref="E170:G170"/>
    <mergeCell ref="E159:G159"/>
    <mergeCell ref="E160:G160"/>
    <mergeCell ref="E161:G161"/>
    <mergeCell ref="E162:G162"/>
    <mergeCell ref="E163:G163"/>
    <mergeCell ref="E164:G164"/>
    <mergeCell ref="E215:G215"/>
    <mergeCell ref="E218:G218"/>
    <mergeCell ref="E225:G225"/>
    <mergeCell ref="E193:G193"/>
    <mergeCell ref="E202:G202"/>
    <mergeCell ref="E205:G205"/>
    <mergeCell ref="E224:G224"/>
    <mergeCell ref="E228:G228"/>
    <mergeCell ref="E285:G285"/>
    <mergeCell ref="E248:G248"/>
    <mergeCell ref="E235:G235"/>
    <mergeCell ref="E239:G239"/>
    <mergeCell ref="E238:G238"/>
    <mergeCell ref="E229:G229"/>
    <mergeCell ref="E233:G233"/>
    <mergeCell ref="E234:G234"/>
    <mergeCell ref="E274:G274"/>
    <mergeCell ref="E278:G278"/>
    <mergeCell ref="E279:G279"/>
    <mergeCell ref="A299:Q299"/>
    <mergeCell ref="E249:G249"/>
    <mergeCell ref="E250:G250"/>
    <mergeCell ref="E256:G256"/>
    <mergeCell ref="E289:G289"/>
    <mergeCell ref="E290:G290"/>
    <mergeCell ref="E284:G284"/>
    <mergeCell ref="E244:G244"/>
    <mergeCell ref="E245:G245"/>
    <mergeCell ref="E246:G246"/>
    <mergeCell ref="E247:G247"/>
    <mergeCell ref="E291:G291"/>
    <mergeCell ref="E292:G292"/>
    <mergeCell ref="E293:G293"/>
    <mergeCell ref="E294:G294"/>
    <mergeCell ref="A298:Q298"/>
    <mergeCell ref="E286:G286"/>
    <mergeCell ref="E287:G287"/>
    <mergeCell ref="E288:G288"/>
    <mergeCell ref="E257:G257"/>
    <mergeCell ref="E261:G261"/>
    <mergeCell ref="E264:G264"/>
    <mergeCell ref="E270:G270"/>
    <mergeCell ref="E273:G273"/>
    <mergeCell ref="E127:G127"/>
    <mergeCell ref="E128:G128"/>
    <mergeCell ref="E129:G129"/>
    <mergeCell ref="E130:G130"/>
    <mergeCell ref="E131:G131"/>
    <mergeCell ref="E132:G132"/>
    <mergeCell ref="E121:G121"/>
    <mergeCell ref="E122:G122"/>
    <mergeCell ref="E123:G123"/>
    <mergeCell ref="E124:G124"/>
    <mergeCell ref="E125:G125"/>
    <mergeCell ref="E126:G126"/>
    <mergeCell ref="E139:G139"/>
    <mergeCell ref="E140:G140"/>
    <mergeCell ref="E141:G141"/>
    <mergeCell ref="E142:G142"/>
    <mergeCell ref="E143:G143"/>
    <mergeCell ref="E144:G144"/>
    <mergeCell ref="E133:G133"/>
    <mergeCell ref="E134:G134"/>
    <mergeCell ref="E135:G135"/>
    <mergeCell ref="E136:G136"/>
    <mergeCell ref="E137:G137"/>
    <mergeCell ref="E138:G138"/>
    <mergeCell ref="E117:G117"/>
    <mergeCell ref="E118:G118"/>
    <mergeCell ref="E119:G119"/>
    <mergeCell ref="E120:G120"/>
    <mergeCell ref="E99:G99"/>
    <mergeCell ref="E100:G100"/>
    <mergeCell ref="E113:G113"/>
    <mergeCell ref="E114:G114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E110:G110"/>
    <mergeCell ref="E111:G111"/>
    <mergeCell ref="E112:G112"/>
    <mergeCell ref="E98:G98"/>
    <mergeCell ref="E85:G85"/>
    <mergeCell ref="E88:G88"/>
    <mergeCell ref="E89:G89"/>
    <mergeCell ref="E90:G90"/>
    <mergeCell ref="E86:G86"/>
    <mergeCell ref="E87:G87"/>
    <mergeCell ref="E115:G115"/>
    <mergeCell ref="E116:G116"/>
    <mergeCell ref="E101:G101"/>
    <mergeCell ref="E79:G79"/>
    <mergeCell ref="E70:G70"/>
    <mergeCell ref="E80:G80"/>
    <mergeCell ref="E71:G71"/>
    <mergeCell ref="E72:G72"/>
    <mergeCell ref="E73:G73"/>
    <mergeCell ref="E91:G91"/>
    <mergeCell ref="E92:G92"/>
    <mergeCell ref="E97:G97"/>
    <mergeCell ref="E93:G93"/>
    <mergeCell ref="E94:G94"/>
    <mergeCell ref="E95:G95"/>
    <mergeCell ref="E96:G96"/>
    <mergeCell ref="E81:G81"/>
    <mergeCell ref="E82:G82"/>
    <mergeCell ref="E83:G83"/>
    <mergeCell ref="E84:G84"/>
    <mergeCell ref="E66:G66"/>
    <mergeCell ref="E67:G67"/>
    <mergeCell ref="E68:G68"/>
    <mergeCell ref="E69:G69"/>
    <mergeCell ref="E74:G74"/>
    <mergeCell ref="E75:G75"/>
    <mergeCell ref="E76:G76"/>
    <mergeCell ref="E77:G77"/>
    <mergeCell ref="E78:G78"/>
    <mergeCell ref="E65:G65"/>
    <mergeCell ref="E49:G49"/>
    <mergeCell ref="E50:G50"/>
    <mergeCell ref="E51:G51"/>
    <mergeCell ref="E52:G52"/>
    <mergeCell ref="E58:G58"/>
    <mergeCell ref="E59:G59"/>
    <mergeCell ref="E60:G60"/>
    <mergeCell ref="E61:G61"/>
    <mergeCell ref="E62:G62"/>
    <mergeCell ref="E63:G63"/>
    <mergeCell ref="E64:G64"/>
    <mergeCell ref="E53:G53"/>
    <mergeCell ref="E45:G45"/>
    <mergeCell ref="E46:G46"/>
    <mergeCell ref="E47:G47"/>
    <mergeCell ref="E48:G48"/>
    <mergeCell ref="E54:G54"/>
    <mergeCell ref="E55:G55"/>
    <mergeCell ref="E56:G56"/>
    <mergeCell ref="E57:G57"/>
    <mergeCell ref="A14:A16"/>
    <mergeCell ref="B14:B16"/>
    <mergeCell ref="E14:G16"/>
    <mergeCell ref="K14:K16"/>
    <mergeCell ref="M14:M16"/>
    <mergeCell ref="N14:N16"/>
    <mergeCell ref="E25:G25"/>
    <mergeCell ref="E26:G26"/>
    <mergeCell ref="E20:G20"/>
    <mergeCell ref="E21:G21"/>
    <mergeCell ref="E22:G22"/>
    <mergeCell ref="E23:G23"/>
    <mergeCell ref="E24:G24"/>
    <mergeCell ref="E19:G19"/>
    <mergeCell ref="I15:I16"/>
    <mergeCell ref="Q14:Q16"/>
    <mergeCell ref="H15:H16"/>
    <mergeCell ref="J15:J16"/>
    <mergeCell ref="L15:L16"/>
    <mergeCell ref="E17:G17"/>
    <mergeCell ref="E18:G18"/>
    <mergeCell ref="E43:G43"/>
    <mergeCell ref="E44:G44"/>
    <mergeCell ref="E27:G27"/>
    <mergeCell ref="E28:G28"/>
    <mergeCell ref="E29:G29"/>
    <mergeCell ref="E32:G32"/>
    <mergeCell ref="E33:G33"/>
    <mergeCell ref="E34:G34"/>
    <mergeCell ref="E30:G30"/>
    <mergeCell ref="E31:G31"/>
    <mergeCell ref="E35:G35"/>
    <mergeCell ref="E41:G41"/>
    <mergeCell ref="E42:G42"/>
    <mergeCell ref="E36:G36"/>
    <mergeCell ref="E37:G37"/>
    <mergeCell ref="E38:G38"/>
    <mergeCell ref="E39:G39"/>
    <mergeCell ref="E40:G40"/>
    <mergeCell ref="E182:G182"/>
    <mergeCell ref="E181:G181"/>
    <mergeCell ref="E165:G165"/>
    <mergeCell ref="E166:G166"/>
    <mergeCell ref="E167:G167"/>
    <mergeCell ref="E168:G168"/>
    <mergeCell ref="E169:G169"/>
    <mergeCell ref="E180:G180"/>
    <mergeCell ref="E179:G179"/>
    <mergeCell ref="E178:G178"/>
    <mergeCell ref="E177:G177"/>
    <mergeCell ref="E176:G176"/>
    <mergeCell ref="E175:G175"/>
    <mergeCell ref="E174:G174"/>
    <mergeCell ref="E173:G173"/>
    <mergeCell ref="E172:G172"/>
    <mergeCell ref="A9:G9"/>
    <mergeCell ref="E204:G204"/>
    <mergeCell ref="E208:G208"/>
    <mergeCell ref="E209:G209"/>
    <mergeCell ref="E213:G213"/>
    <mergeCell ref="E214:G214"/>
    <mergeCell ref="E220:G220"/>
    <mergeCell ref="E221:G221"/>
    <mergeCell ref="E194:G194"/>
    <mergeCell ref="E195:G195"/>
    <mergeCell ref="E196:G196"/>
    <mergeCell ref="E197:G197"/>
    <mergeCell ref="E198:G198"/>
    <mergeCell ref="E199:G199"/>
    <mergeCell ref="E200:G200"/>
    <mergeCell ref="E201:G201"/>
    <mergeCell ref="E203:G203"/>
    <mergeCell ref="E171:G171"/>
    <mergeCell ref="E186:G186"/>
    <mergeCell ref="E185:G185"/>
    <mergeCell ref="E184:G184"/>
    <mergeCell ref="E183:G183"/>
    <mergeCell ref="A10:G10"/>
    <mergeCell ref="A11:G11"/>
    <mergeCell ref="E187:G187"/>
    <mergeCell ref="E188:G188"/>
    <mergeCell ref="E189:G189"/>
    <mergeCell ref="E227:G227"/>
    <mergeCell ref="E240:G240"/>
    <mergeCell ref="E243:G243"/>
    <mergeCell ref="E241:G241"/>
    <mergeCell ref="E242:G242"/>
    <mergeCell ref="E210:G210"/>
    <mergeCell ref="E211:G211"/>
    <mergeCell ref="E212:G212"/>
    <mergeCell ref="E216:G216"/>
    <mergeCell ref="E217:G217"/>
    <mergeCell ref="E222:G222"/>
    <mergeCell ref="E237:G237"/>
    <mergeCell ref="E230:G230"/>
    <mergeCell ref="E231:G231"/>
    <mergeCell ref="E232:G232"/>
    <mergeCell ref="E236:G236"/>
    <mergeCell ref="E226:G226"/>
    <mergeCell ref="E219:G219"/>
    <mergeCell ref="E223:G223"/>
    <mergeCell ref="E206:G206"/>
    <mergeCell ref="E207:G207"/>
  </mergeCells>
  <pageMargins left="0.70866141732283472" right="0.31496062992125984" top="0.39370078740157483" bottom="0.43307086614173229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85"/>
  <sheetViews>
    <sheetView topLeftCell="A57" zoomScale="72" zoomScaleNormal="72" workbookViewId="0">
      <selection activeCell="A15" sqref="A15:XFD15"/>
    </sheetView>
  </sheetViews>
  <sheetFormatPr defaultRowHeight="14.4"/>
  <cols>
    <col min="1" max="1" width="5.44140625" style="2" customWidth="1"/>
    <col min="2" max="2" width="38.5546875" hidden="1" customWidth="1"/>
    <col min="3" max="3" width="18" style="2" hidden="1" customWidth="1"/>
    <col min="4" max="4" width="26.6640625" style="2" hidden="1" customWidth="1"/>
    <col min="5" max="5" width="9.109375" style="4"/>
    <col min="6" max="6" width="9.109375" style="2"/>
    <col min="7" max="7" width="15.44140625" style="4" customWidth="1"/>
    <col min="8" max="8" width="13.5546875" style="2" customWidth="1"/>
    <col min="9" max="9" width="16.109375" style="2" hidden="1" customWidth="1"/>
    <col min="10" max="16" width="14.44140625" style="2" hidden="1" customWidth="1"/>
    <col min="17" max="17" width="10.5546875" style="44" customWidth="1"/>
    <col min="18" max="18" width="10.88671875" style="44" customWidth="1"/>
    <col min="19" max="19" width="12" customWidth="1"/>
  </cols>
  <sheetData>
    <row r="1" spans="1:18">
      <c r="A1" s="4"/>
      <c r="B1" s="4"/>
      <c r="C1" s="4"/>
      <c r="D1" s="4"/>
      <c r="Q1" s="41"/>
      <c r="R1" s="41"/>
    </row>
    <row r="2" spans="1:18" ht="15.6">
      <c r="A2" s="4"/>
      <c r="B2" s="4"/>
      <c r="C2" s="4"/>
      <c r="D2" s="4"/>
      <c r="F2" s="40" t="s">
        <v>232</v>
      </c>
      <c r="G2" s="2"/>
      <c r="Q2" s="42"/>
      <c r="R2" s="42"/>
    </row>
    <row r="3" spans="1:18">
      <c r="A3" s="4"/>
      <c r="B3" s="4"/>
      <c r="C3" s="4"/>
      <c r="D3" s="4"/>
      <c r="F3" s="40" t="s">
        <v>233</v>
      </c>
      <c r="G3" s="2"/>
      <c r="Q3" s="41"/>
      <c r="R3" s="41"/>
    </row>
    <row r="4" spans="1:18" ht="15.6">
      <c r="A4" s="4"/>
      <c r="B4" s="4"/>
      <c r="C4" s="4"/>
      <c r="D4" s="4"/>
      <c r="F4" s="40" t="s">
        <v>234</v>
      </c>
      <c r="G4" s="2"/>
      <c r="Q4" s="42"/>
      <c r="R4" s="42"/>
    </row>
    <row r="5" spans="1:18" ht="15.6">
      <c r="A5" s="4"/>
      <c r="B5" s="4"/>
      <c r="C5" s="4"/>
      <c r="D5" s="4"/>
      <c r="F5" s="40" t="s">
        <v>237</v>
      </c>
      <c r="G5" s="2"/>
      <c r="H5" s="30"/>
      <c r="I5" s="30"/>
      <c r="Q5" s="43"/>
      <c r="R5" s="43"/>
    </row>
    <row r="6" spans="1:18">
      <c r="A6" s="4"/>
      <c r="B6" s="4"/>
      <c r="C6" s="4"/>
      <c r="D6" s="4"/>
      <c r="F6" s="40" t="s">
        <v>236</v>
      </c>
      <c r="G6" s="2"/>
    </row>
    <row r="7" spans="1:18" ht="15.6">
      <c r="A7" s="4"/>
      <c r="B7" s="4"/>
      <c r="C7" s="4"/>
      <c r="D7" s="4"/>
      <c r="F7" s="29"/>
      <c r="G7" s="2"/>
      <c r="Q7" s="45"/>
      <c r="R7" s="45"/>
    </row>
    <row r="8" spans="1:18" ht="17.399999999999999">
      <c r="F8" s="47" t="s">
        <v>235</v>
      </c>
      <c r="G8" s="2"/>
    </row>
    <row r="9" spans="1:18">
      <c r="A9" s="315" t="s">
        <v>393</v>
      </c>
      <c r="B9" s="315"/>
      <c r="C9" s="315"/>
      <c r="D9" s="315"/>
      <c r="E9" s="315"/>
      <c r="F9" s="315"/>
      <c r="G9" s="315"/>
    </row>
    <row r="10" spans="1:18">
      <c r="A10" s="315" t="s">
        <v>392</v>
      </c>
      <c r="B10" s="315"/>
      <c r="C10" s="315"/>
      <c r="D10" s="315"/>
      <c r="E10" s="315"/>
      <c r="F10" s="315"/>
      <c r="G10" s="315"/>
    </row>
    <row r="11" spans="1:18" s="55" customFormat="1">
      <c r="A11" s="320" t="s">
        <v>394</v>
      </c>
      <c r="B11" s="320"/>
      <c r="C11" s="320"/>
      <c r="D11" s="320"/>
      <c r="E11" s="320"/>
      <c r="F11" s="320"/>
      <c r="G11" s="320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</row>
    <row r="12" spans="1:18">
      <c r="A12" s="44"/>
    </row>
    <row r="13" spans="1:18" ht="15.6">
      <c r="A13" s="53"/>
      <c r="B13" s="59"/>
      <c r="C13" s="60"/>
      <c r="D13" s="53"/>
      <c r="E13" s="48"/>
      <c r="F13" s="53"/>
      <c r="G13" s="61"/>
      <c r="H13" s="60"/>
      <c r="I13" s="60"/>
      <c r="J13" s="60"/>
      <c r="K13" s="60"/>
      <c r="L13" s="60"/>
      <c r="M13" s="60"/>
      <c r="N13" s="60"/>
      <c r="O13" s="60"/>
      <c r="P13" s="60"/>
      <c r="Q13" s="62"/>
      <c r="R13" s="62"/>
    </row>
    <row r="14" spans="1:18" s="37" customFormat="1" ht="15.6">
      <c r="A14" s="192">
        <v>6</v>
      </c>
      <c r="B14" s="192"/>
      <c r="C14" s="192"/>
      <c r="D14" s="192"/>
      <c r="E14" s="312" t="s">
        <v>83</v>
      </c>
      <c r="F14" s="312"/>
      <c r="G14" s="312"/>
      <c r="H14" s="130"/>
      <c r="I14" s="130"/>
      <c r="J14" s="130"/>
      <c r="K14" s="130"/>
      <c r="L14" s="130"/>
      <c r="M14" s="130"/>
      <c r="N14" s="130"/>
      <c r="O14" s="130"/>
      <c r="P14" s="130"/>
      <c r="Q14" s="258">
        <v>0.4</v>
      </c>
      <c r="R14" s="258">
        <v>0.6</v>
      </c>
    </row>
    <row r="15" spans="1:18" s="6" customFormat="1" ht="15.6">
      <c r="A15" s="72" t="s">
        <v>84</v>
      </c>
      <c r="B15" s="190"/>
      <c r="C15" s="72"/>
      <c r="D15" s="72"/>
      <c r="E15" s="311" t="s">
        <v>207</v>
      </c>
      <c r="F15" s="311"/>
      <c r="G15" s="311"/>
      <c r="H15" s="73">
        <v>1112.03</v>
      </c>
      <c r="I15" s="73">
        <f>ROUND(H15*1.18*1000,2)</f>
        <v>1312195.3999999999</v>
      </c>
      <c r="J15" s="73"/>
      <c r="K15" s="73"/>
      <c r="L15" s="73"/>
      <c r="M15" s="73"/>
      <c r="N15" s="73"/>
      <c r="O15" s="73"/>
      <c r="P15" s="73"/>
      <c r="Q15" s="74"/>
      <c r="R15" s="74"/>
    </row>
    <row r="16" spans="1:18" s="6" customFormat="1" ht="15.6">
      <c r="A16" s="72" t="s">
        <v>85</v>
      </c>
      <c r="B16" s="190"/>
      <c r="C16" s="72"/>
      <c r="D16" s="72"/>
      <c r="E16" s="311" t="s">
        <v>359</v>
      </c>
      <c r="F16" s="311"/>
      <c r="G16" s="311"/>
      <c r="H16" s="73">
        <v>10645.98</v>
      </c>
      <c r="I16" s="73">
        <f t="shared" ref="I16:I51" si="0">ROUND(H16*1.18*1000,2)</f>
        <v>12562256.4</v>
      </c>
      <c r="J16" s="73"/>
      <c r="K16" s="73"/>
      <c r="L16" s="73"/>
      <c r="M16" s="73"/>
      <c r="N16" s="73"/>
      <c r="O16" s="73"/>
      <c r="P16" s="73"/>
      <c r="Q16" s="188"/>
      <c r="R16" s="188"/>
    </row>
    <row r="17" spans="1:18" s="6" customFormat="1" ht="15.6">
      <c r="A17" s="72" t="s">
        <v>86</v>
      </c>
      <c r="B17" s="190"/>
      <c r="C17" s="72"/>
      <c r="D17" s="72"/>
      <c r="E17" s="311" t="s">
        <v>383</v>
      </c>
      <c r="F17" s="311"/>
      <c r="G17" s="311"/>
      <c r="H17" s="73">
        <v>3224.5</v>
      </c>
      <c r="I17" s="73">
        <f t="shared" si="0"/>
        <v>3804910</v>
      </c>
      <c r="J17" s="73"/>
      <c r="K17" s="73"/>
      <c r="L17" s="73"/>
      <c r="M17" s="73"/>
      <c r="N17" s="73"/>
      <c r="O17" s="73"/>
      <c r="P17" s="73"/>
      <c r="Q17" s="74"/>
      <c r="R17" s="74"/>
    </row>
    <row r="18" spans="1:18" s="6" customFormat="1" ht="15.6">
      <c r="A18" s="72" t="s">
        <v>87</v>
      </c>
      <c r="B18" s="190"/>
      <c r="C18" s="72"/>
      <c r="D18" s="72"/>
      <c r="E18" s="311" t="s">
        <v>384</v>
      </c>
      <c r="F18" s="311"/>
      <c r="G18" s="311"/>
      <c r="H18" s="73">
        <v>2342.87</v>
      </c>
      <c r="I18" s="73">
        <f t="shared" si="0"/>
        <v>2764586.6</v>
      </c>
      <c r="J18" s="73"/>
      <c r="K18" s="73"/>
      <c r="L18" s="73"/>
      <c r="M18" s="73"/>
      <c r="N18" s="73"/>
      <c r="O18" s="73"/>
      <c r="P18" s="73"/>
      <c r="Q18" s="74"/>
      <c r="R18" s="74"/>
    </row>
    <row r="19" spans="1:18" s="6" customFormat="1" ht="15.6">
      <c r="A19" s="72" t="s">
        <v>89</v>
      </c>
      <c r="B19" s="190"/>
      <c r="C19" s="72"/>
      <c r="D19" s="72"/>
      <c r="E19" s="311" t="s">
        <v>385</v>
      </c>
      <c r="F19" s="311"/>
      <c r="G19" s="311"/>
      <c r="H19" s="73">
        <v>7014.79</v>
      </c>
      <c r="I19" s="73">
        <f t="shared" si="0"/>
        <v>8277452.2000000002</v>
      </c>
      <c r="J19" s="73"/>
      <c r="K19" s="73"/>
      <c r="L19" s="73"/>
      <c r="M19" s="73"/>
      <c r="N19" s="73"/>
      <c r="O19" s="73"/>
      <c r="P19" s="73"/>
      <c r="Q19" s="74"/>
      <c r="R19" s="74"/>
    </row>
    <row r="20" spans="1:18" s="6" customFormat="1" ht="15.6">
      <c r="A20" s="72" t="s">
        <v>90</v>
      </c>
      <c r="B20" s="190"/>
      <c r="C20" s="72"/>
      <c r="D20" s="72"/>
      <c r="E20" s="311" t="s">
        <v>16</v>
      </c>
      <c r="F20" s="311"/>
      <c r="G20" s="311"/>
      <c r="H20" s="73">
        <v>1881.9</v>
      </c>
      <c r="I20" s="73">
        <f t="shared" si="0"/>
        <v>2220642</v>
      </c>
      <c r="J20" s="73"/>
      <c r="K20" s="73"/>
      <c r="L20" s="73"/>
      <c r="M20" s="73"/>
      <c r="N20" s="73"/>
      <c r="O20" s="73"/>
      <c r="P20" s="73"/>
      <c r="Q20" s="74"/>
      <c r="R20" s="74"/>
    </row>
    <row r="21" spans="1:18" s="6" customFormat="1" ht="15.6">
      <c r="A21" s="72" t="s">
        <v>91</v>
      </c>
      <c r="B21" s="190"/>
      <c r="C21" s="72"/>
      <c r="D21" s="72"/>
      <c r="E21" s="311" t="s">
        <v>208</v>
      </c>
      <c r="F21" s="311"/>
      <c r="G21" s="311"/>
      <c r="H21" s="73">
        <v>1812.79</v>
      </c>
      <c r="I21" s="73">
        <f t="shared" si="0"/>
        <v>2139092.2000000002</v>
      </c>
      <c r="J21" s="73"/>
      <c r="K21" s="73"/>
      <c r="L21" s="73"/>
      <c r="M21" s="73"/>
      <c r="N21" s="73"/>
      <c r="O21" s="73"/>
      <c r="P21" s="73"/>
      <c r="Q21" s="74"/>
      <c r="R21" s="74"/>
    </row>
    <row r="22" spans="1:18" s="6" customFormat="1" ht="15.6">
      <c r="A22" s="72" t="s">
        <v>92</v>
      </c>
      <c r="B22" s="190"/>
      <c r="C22" s="72"/>
      <c r="D22" s="72"/>
      <c r="E22" s="311" t="s">
        <v>386</v>
      </c>
      <c r="F22" s="311"/>
      <c r="G22" s="311"/>
      <c r="H22" s="73">
        <v>7337.28</v>
      </c>
      <c r="I22" s="73">
        <f t="shared" si="0"/>
        <v>8657990.4000000004</v>
      </c>
      <c r="J22" s="73"/>
      <c r="K22" s="73"/>
      <c r="L22" s="73"/>
      <c r="M22" s="73"/>
      <c r="N22" s="73"/>
      <c r="O22" s="73"/>
      <c r="P22" s="73"/>
      <c r="Q22" s="74"/>
      <c r="R22" s="74"/>
    </row>
    <row r="23" spans="1:18" s="6" customFormat="1" ht="15.6">
      <c r="A23" s="72" t="s">
        <v>93</v>
      </c>
      <c r="B23" s="190"/>
      <c r="C23" s="72"/>
      <c r="D23" s="72"/>
      <c r="E23" s="311" t="s">
        <v>209</v>
      </c>
      <c r="F23" s="311"/>
      <c r="G23" s="311"/>
      <c r="H23" s="73">
        <v>3598.87</v>
      </c>
      <c r="I23" s="73">
        <f t="shared" si="0"/>
        <v>4246666.5999999996</v>
      </c>
      <c r="J23" s="73"/>
      <c r="K23" s="73"/>
      <c r="L23" s="73"/>
      <c r="M23" s="73"/>
      <c r="N23" s="73"/>
      <c r="O23" s="73"/>
      <c r="P23" s="73"/>
      <c r="Q23" s="74"/>
      <c r="R23" s="74"/>
    </row>
    <row r="24" spans="1:18" s="6" customFormat="1" ht="15.6">
      <c r="A24" s="72" t="s">
        <v>94</v>
      </c>
      <c r="B24" s="190"/>
      <c r="C24" s="72"/>
      <c r="D24" s="72"/>
      <c r="E24" s="311" t="s">
        <v>389</v>
      </c>
      <c r="F24" s="311"/>
      <c r="G24" s="311"/>
      <c r="H24" s="73">
        <v>10000</v>
      </c>
      <c r="I24" s="73">
        <f t="shared" si="0"/>
        <v>11800000</v>
      </c>
      <c r="J24" s="73"/>
      <c r="K24" s="73"/>
      <c r="L24" s="73"/>
      <c r="M24" s="73"/>
      <c r="N24" s="73"/>
      <c r="O24" s="73"/>
      <c r="P24" s="73"/>
      <c r="Q24" s="74"/>
      <c r="R24" s="74"/>
    </row>
    <row r="25" spans="1:18" s="6" customFormat="1" ht="15.6">
      <c r="A25" s="72" t="s">
        <v>95</v>
      </c>
      <c r="B25" s="190"/>
      <c r="C25" s="72"/>
      <c r="D25" s="72"/>
      <c r="E25" s="311" t="s">
        <v>387</v>
      </c>
      <c r="F25" s="311"/>
      <c r="G25" s="311"/>
      <c r="H25" s="73">
        <v>1571.24</v>
      </c>
      <c r="I25" s="73">
        <f t="shared" si="0"/>
        <v>1854063.2</v>
      </c>
      <c r="J25" s="73"/>
      <c r="K25" s="73"/>
      <c r="L25" s="73"/>
      <c r="M25" s="73"/>
      <c r="N25" s="73"/>
      <c r="O25" s="73"/>
      <c r="P25" s="73"/>
      <c r="Q25" s="74"/>
      <c r="R25" s="74"/>
    </row>
    <row r="26" spans="1:18" s="6" customFormat="1" ht="15.6">
      <c r="A26" s="72" t="s">
        <v>96</v>
      </c>
      <c r="B26" s="190"/>
      <c r="C26" s="72"/>
      <c r="D26" s="72"/>
      <c r="E26" s="311" t="s">
        <v>210</v>
      </c>
      <c r="F26" s="311"/>
      <c r="G26" s="311"/>
      <c r="H26" s="73">
        <v>225.47</v>
      </c>
      <c r="I26" s="73">
        <f t="shared" si="0"/>
        <v>266054.59999999998</v>
      </c>
      <c r="J26" s="73"/>
      <c r="K26" s="73"/>
      <c r="L26" s="73"/>
      <c r="M26" s="73"/>
      <c r="N26" s="73"/>
      <c r="O26" s="73"/>
      <c r="P26" s="73"/>
      <c r="Q26" s="74"/>
      <c r="R26" s="74"/>
    </row>
    <row r="27" spans="1:18" s="6" customFormat="1" ht="15.6">
      <c r="A27" s="72"/>
      <c r="B27" s="190"/>
      <c r="C27" s="72"/>
      <c r="D27" s="72"/>
      <c r="E27" s="355"/>
      <c r="F27" s="356"/>
      <c r="G27" s="357"/>
      <c r="H27" s="73"/>
      <c r="I27" s="73"/>
      <c r="J27" s="73"/>
      <c r="K27" s="73"/>
      <c r="L27" s="73"/>
      <c r="M27" s="73"/>
      <c r="N27" s="73"/>
      <c r="O27" s="73"/>
      <c r="P27" s="73"/>
      <c r="Q27" s="74"/>
      <c r="R27" s="74"/>
    </row>
    <row r="28" spans="1:18" s="6" customFormat="1" ht="15.6">
      <c r="A28" s="72" t="s">
        <v>102</v>
      </c>
      <c r="B28" s="190"/>
      <c r="C28" s="72"/>
      <c r="D28" s="72"/>
      <c r="E28" s="311" t="s">
        <v>346</v>
      </c>
      <c r="F28" s="311"/>
      <c r="G28" s="311"/>
      <c r="H28" s="73">
        <v>1451.04</v>
      </c>
      <c r="I28" s="73">
        <f>ROUND(H28*1.18*1000,2)</f>
        <v>1712227.2</v>
      </c>
      <c r="J28" s="73"/>
      <c r="K28" s="73"/>
      <c r="L28" s="73"/>
      <c r="M28" s="73"/>
      <c r="N28" s="73"/>
      <c r="O28" s="73"/>
      <c r="P28" s="73"/>
      <c r="Q28" s="74"/>
      <c r="R28" s="74"/>
    </row>
    <row r="29" spans="1:18" s="6" customFormat="1" ht="15.6">
      <c r="A29" s="72" t="s">
        <v>103</v>
      </c>
      <c r="B29" s="190"/>
      <c r="C29" s="72"/>
      <c r="D29" s="72"/>
      <c r="E29" s="311" t="s">
        <v>12</v>
      </c>
      <c r="F29" s="311"/>
      <c r="G29" s="311"/>
      <c r="H29" s="73">
        <v>1143.05</v>
      </c>
      <c r="I29" s="73">
        <f>ROUND(H29*1.18*1000,2)</f>
        <v>1348799</v>
      </c>
      <c r="J29" s="73"/>
      <c r="K29" s="73"/>
      <c r="L29" s="73"/>
      <c r="M29" s="73"/>
      <c r="N29" s="73"/>
      <c r="O29" s="73"/>
      <c r="P29" s="73"/>
      <c r="Q29" s="74"/>
      <c r="R29" s="74"/>
    </row>
    <row r="30" spans="1:18" s="6" customFormat="1" ht="15.6">
      <c r="A30" s="72"/>
      <c r="B30" s="190"/>
      <c r="C30" s="72"/>
      <c r="D30" s="72"/>
      <c r="E30" s="355"/>
      <c r="F30" s="356"/>
      <c r="G30" s="357"/>
      <c r="H30" s="73"/>
      <c r="I30" s="73"/>
      <c r="J30" s="73"/>
      <c r="K30" s="73"/>
      <c r="L30" s="73"/>
      <c r="M30" s="73"/>
      <c r="N30" s="73"/>
      <c r="O30" s="73"/>
      <c r="P30" s="73"/>
      <c r="Q30" s="74"/>
      <c r="R30" s="74"/>
    </row>
    <row r="31" spans="1:18" s="32" customFormat="1" ht="15.6">
      <c r="A31" s="72" t="s">
        <v>288</v>
      </c>
      <c r="B31" s="190"/>
      <c r="C31" s="190"/>
      <c r="D31" s="190"/>
      <c r="E31" s="311" t="s">
        <v>373</v>
      </c>
      <c r="F31" s="311"/>
      <c r="G31" s="311"/>
      <c r="H31" s="73">
        <f>35.4/1.18</f>
        <v>30</v>
      </c>
      <c r="I31" s="73">
        <f>ROUND(H31*1.18*1000,2)</f>
        <v>35400</v>
      </c>
      <c r="J31" s="76"/>
      <c r="K31" s="76"/>
      <c r="L31" s="76"/>
      <c r="M31" s="76"/>
      <c r="N31" s="76"/>
      <c r="O31" s="76"/>
      <c r="P31" s="76"/>
      <c r="Q31" s="74"/>
      <c r="R31" s="74"/>
    </row>
    <row r="32" spans="1:18" s="32" customFormat="1" ht="15.6">
      <c r="A32" s="72" t="s">
        <v>289</v>
      </c>
      <c r="B32" s="190"/>
      <c r="C32" s="190"/>
      <c r="D32" s="190"/>
      <c r="E32" s="311" t="s">
        <v>374</v>
      </c>
      <c r="F32" s="311"/>
      <c r="G32" s="311"/>
      <c r="H32" s="73">
        <f>141.6/1.18</f>
        <v>120</v>
      </c>
      <c r="I32" s="73">
        <f>ROUND(H32*1.18*1000,2)</f>
        <v>141600</v>
      </c>
      <c r="J32" s="76"/>
      <c r="K32" s="76"/>
      <c r="L32" s="76"/>
      <c r="M32" s="76"/>
      <c r="N32" s="76"/>
      <c r="O32" s="76"/>
      <c r="P32" s="76"/>
      <c r="Q32" s="74"/>
      <c r="R32" s="74"/>
    </row>
    <row r="33" spans="1:19" s="32" customFormat="1" ht="45" customHeight="1" thickBot="1">
      <c r="A33" s="196" t="s">
        <v>290</v>
      </c>
      <c r="B33" s="197"/>
      <c r="C33" s="197"/>
      <c r="D33" s="197"/>
      <c r="E33" s="365" t="s">
        <v>375</v>
      </c>
      <c r="F33" s="365"/>
      <c r="G33" s="365"/>
      <c r="H33" s="198">
        <f>47.2/1.18</f>
        <v>40.000000000000007</v>
      </c>
      <c r="I33" s="198">
        <f>ROUND(H33*1.18*1000,2)</f>
        <v>47200</v>
      </c>
      <c r="J33" s="199"/>
      <c r="K33" s="199"/>
      <c r="L33" s="199"/>
      <c r="M33" s="199"/>
      <c r="N33" s="199"/>
      <c r="O33" s="199"/>
      <c r="P33" s="199"/>
      <c r="Q33" s="200"/>
      <c r="R33" s="200"/>
    </row>
    <row r="34" spans="1:19" s="6" customFormat="1" ht="16.2" thickBot="1">
      <c r="A34" s="205"/>
      <c r="B34" s="206"/>
      <c r="C34" s="207"/>
      <c r="D34" s="207"/>
      <c r="E34" s="358"/>
      <c r="F34" s="359"/>
      <c r="G34" s="360"/>
      <c r="H34" s="208">
        <f>SUM(H15:H33)</f>
        <v>53551.810000000012</v>
      </c>
      <c r="I34" s="208">
        <f>SUM(I15:I33)</f>
        <v>63191135.800000012</v>
      </c>
      <c r="J34" s="209"/>
      <c r="K34" s="209"/>
      <c r="L34" s="209"/>
      <c r="M34" s="209"/>
      <c r="N34" s="209"/>
      <c r="O34" s="209"/>
      <c r="P34" s="209"/>
      <c r="Q34" s="210"/>
      <c r="R34" s="211"/>
    </row>
    <row r="35" spans="1:19" s="6" customFormat="1" ht="15.6" hidden="1">
      <c r="A35" s="201"/>
      <c r="B35" s="202"/>
      <c r="C35" s="201"/>
      <c r="D35" s="201"/>
      <c r="E35" s="361"/>
      <c r="F35" s="362"/>
      <c r="G35" s="363"/>
      <c r="H35" s="203"/>
      <c r="I35" s="203"/>
      <c r="J35" s="203"/>
      <c r="K35" s="203"/>
      <c r="L35" s="203"/>
      <c r="M35" s="203"/>
      <c r="N35" s="203"/>
      <c r="O35" s="203"/>
      <c r="P35" s="203"/>
      <c r="Q35" s="204"/>
      <c r="R35" s="204"/>
    </row>
    <row r="36" spans="1:19" s="6" customFormat="1" ht="15.6">
      <c r="A36" s="72" t="s">
        <v>101</v>
      </c>
      <c r="B36" s="190"/>
      <c r="C36" s="72"/>
      <c r="D36" s="72"/>
      <c r="E36" s="311" t="s">
        <v>2</v>
      </c>
      <c r="F36" s="311"/>
      <c r="G36" s="311"/>
      <c r="H36" s="73">
        <v>161.54</v>
      </c>
      <c r="I36" s="73">
        <f>ROUND(H36*1.18*1000,2)</f>
        <v>190617.2</v>
      </c>
      <c r="J36" s="73"/>
      <c r="K36" s="73"/>
      <c r="L36" s="73"/>
      <c r="M36" s="73"/>
      <c r="N36" s="73"/>
      <c r="O36" s="73"/>
      <c r="P36" s="73"/>
      <c r="Q36" s="74"/>
      <c r="R36" s="74"/>
    </row>
    <row r="37" spans="1:19" s="6" customFormat="1" ht="15.6">
      <c r="A37" s="72" t="s">
        <v>104</v>
      </c>
      <c r="B37" s="190"/>
      <c r="C37" s="72"/>
      <c r="D37" s="72"/>
      <c r="E37" s="311" t="s">
        <v>216</v>
      </c>
      <c r="F37" s="311"/>
      <c r="G37" s="311"/>
      <c r="H37" s="73">
        <v>280.88</v>
      </c>
      <c r="I37" s="73">
        <f>ROUND(H37*1.18*1000,2)</f>
        <v>331438.40000000002</v>
      </c>
      <c r="J37" s="73"/>
      <c r="K37" s="73"/>
      <c r="L37" s="73"/>
      <c r="M37" s="73"/>
      <c r="N37" s="73"/>
      <c r="O37" s="73"/>
      <c r="P37" s="73"/>
      <c r="Q37" s="74"/>
      <c r="R37" s="74"/>
    </row>
    <row r="38" spans="1:19" s="6" customFormat="1" ht="15.6">
      <c r="A38" s="72" t="s">
        <v>105</v>
      </c>
      <c r="B38" s="190"/>
      <c r="C38" s="72"/>
      <c r="D38" s="72"/>
      <c r="E38" s="311" t="s">
        <v>388</v>
      </c>
      <c r="F38" s="311"/>
      <c r="G38" s="311"/>
      <c r="H38" s="73">
        <v>1000</v>
      </c>
      <c r="I38" s="73">
        <f>ROUND(H38*1.18*1000,2)</f>
        <v>1180000</v>
      </c>
      <c r="J38" s="73"/>
      <c r="K38" s="73"/>
      <c r="L38" s="73"/>
      <c r="M38" s="73"/>
      <c r="N38" s="73"/>
      <c r="O38" s="73"/>
      <c r="P38" s="73"/>
      <c r="Q38" s="74"/>
      <c r="R38" s="74"/>
    </row>
    <row r="39" spans="1:19" s="6" customFormat="1" ht="15.6">
      <c r="A39" s="72" t="s">
        <v>97</v>
      </c>
      <c r="B39" s="190"/>
      <c r="C39" s="72"/>
      <c r="D39" s="72"/>
      <c r="E39" s="311" t="s">
        <v>4</v>
      </c>
      <c r="F39" s="311"/>
      <c r="G39" s="311"/>
      <c r="H39" s="73">
        <v>8962.2000000000007</v>
      </c>
      <c r="I39" s="73">
        <f t="shared" si="0"/>
        <v>10575396</v>
      </c>
      <c r="J39" s="73"/>
      <c r="K39" s="73"/>
      <c r="L39" s="73"/>
      <c r="M39" s="73"/>
      <c r="N39" s="73"/>
      <c r="O39" s="73"/>
      <c r="P39" s="73"/>
      <c r="Q39" s="74"/>
      <c r="R39" s="74"/>
      <c r="S39" s="6" t="s">
        <v>402</v>
      </c>
    </row>
    <row r="40" spans="1:19" s="6" customFormat="1" ht="15.6">
      <c r="A40" s="72" t="s">
        <v>98</v>
      </c>
      <c r="B40" s="190"/>
      <c r="C40" s="72"/>
      <c r="D40" s="72"/>
      <c r="E40" s="311" t="s">
        <v>3</v>
      </c>
      <c r="F40" s="311"/>
      <c r="G40" s="311"/>
      <c r="H40" s="73">
        <v>9000.5400000000009</v>
      </c>
      <c r="I40" s="73">
        <f t="shared" si="0"/>
        <v>10620637.199999999</v>
      </c>
      <c r="J40" s="73"/>
      <c r="K40" s="73"/>
      <c r="L40" s="73"/>
      <c r="M40" s="73"/>
      <c r="N40" s="73"/>
      <c r="O40" s="73"/>
      <c r="P40" s="73"/>
      <c r="Q40" s="73">
        <v>9000.5400000000009</v>
      </c>
      <c r="R40" s="74"/>
      <c r="S40" s="6" t="s">
        <v>403</v>
      </c>
    </row>
    <row r="41" spans="1:19" s="6" customFormat="1" ht="15.6">
      <c r="A41" s="72" t="s">
        <v>99</v>
      </c>
      <c r="B41" s="190"/>
      <c r="C41" s="72"/>
      <c r="D41" s="72"/>
      <c r="E41" s="311" t="s">
        <v>5</v>
      </c>
      <c r="F41" s="311"/>
      <c r="G41" s="311"/>
      <c r="H41" s="73">
        <v>4483.2700000000004</v>
      </c>
      <c r="I41" s="73">
        <f t="shared" si="0"/>
        <v>5290258.5999999996</v>
      </c>
      <c r="J41" s="73"/>
      <c r="K41" s="73"/>
      <c r="L41" s="73"/>
      <c r="M41" s="73"/>
      <c r="N41" s="73"/>
      <c r="O41" s="73"/>
      <c r="P41" s="73"/>
      <c r="Q41" s="73">
        <v>4483.2700000000004</v>
      </c>
      <c r="R41" s="74"/>
      <c r="S41" s="6" t="s">
        <v>404</v>
      </c>
    </row>
    <row r="42" spans="1:19" s="6" customFormat="1" ht="15.6">
      <c r="A42" s="72" t="s">
        <v>100</v>
      </c>
      <c r="B42" s="190"/>
      <c r="C42" s="72"/>
      <c r="D42" s="72"/>
      <c r="E42" s="311" t="s">
        <v>345</v>
      </c>
      <c r="F42" s="311"/>
      <c r="G42" s="311"/>
      <c r="H42" s="73">
        <v>1362.69</v>
      </c>
      <c r="I42" s="73">
        <f t="shared" si="0"/>
        <v>1607974.2</v>
      </c>
      <c r="J42" s="73"/>
      <c r="K42" s="73"/>
      <c r="L42" s="73"/>
      <c r="M42" s="73"/>
      <c r="N42" s="73"/>
      <c r="O42" s="73"/>
      <c r="P42" s="73"/>
      <c r="Q42" s="74"/>
      <c r="R42" s="74"/>
      <c r="S42" s="218" t="s">
        <v>405</v>
      </c>
    </row>
    <row r="43" spans="1:19" s="6" customFormat="1" ht="15.6">
      <c r="A43" s="72" t="s">
        <v>106</v>
      </c>
      <c r="B43" s="190"/>
      <c r="C43" s="72"/>
      <c r="D43" s="72"/>
      <c r="E43" s="311" t="s">
        <v>347</v>
      </c>
      <c r="F43" s="311"/>
      <c r="G43" s="311"/>
      <c r="H43" s="73">
        <v>585.61</v>
      </c>
      <c r="I43" s="73">
        <f t="shared" si="0"/>
        <v>691019.8</v>
      </c>
      <c r="J43" s="73"/>
      <c r="K43" s="73"/>
      <c r="L43" s="73"/>
      <c r="M43" s="73"/>
      <c r="N43" s="73"/>
      <c r="O43" s="73"/>
      <c r="P43" s="73"/>
      <c r="Q43" s="73">
        <v>585.61</v>
      </c>
      <c r="R43" s="74"/>
      <c r="S43" s="218" t="s">
        <v>406</v>
      </c>
    </row>
    <row r="44" spans="1:19" s="6" customFormat="1" ht="32.25" customHeight="1">
      <c r="A44" s="72" t="s">
        <v>107</v>
      </c>
      <c r="B44" s="190"/>
      <c r="C44" s="72"/>
      <c r="D44" s="72"/>
      <c r="E44" s="311" t="s">
        <v>348</v>
      </c>
      <c r="F44" s="311"/>
      <c r="G44" s="311"/>
      <c r="H44" s="73">
        <v>1085.31</v>
      </c>
      <c r="I44" s="73">
        <f t="shared" si="0"/>
        <v>1280665.8</v>
      </c>
      <c r="J44" s="73"/>
      <c r="K44" s="73"/>
      <c r="L44" s="73"/>
      <c r="M44" s="73"/>
      <c r="N44" s="73"/>
      <c r="O44" s="73"/>
      <c r="P44" s="73"/>
      <c r="Q44" s="73">
        <v>1085.31</v>
      </c>
      <c r="R44" s="74"/>
      <c r="S44" s="218" t="s">
        <v>406</v>
      </c>
    </row>
    <row r="45" spans="1:19" s="6" customFormat="1" ht="15.6">
      <c r="A45" s="72" t="s">
        <v>108</v>
      </c>
      <c r="B45" s="190"/>
      <c r="C45" s="72"/>
      <c r="D45" s="72"/>
      <c r="E45" s="311" t="s">
        <v>349</v>
      </c>
      <c r="F45" s="311"/>
      <c r="G45" s="311"/>
      <c r="H45" s="73">
        <v>842.28</v>
      </c>
      <c r="I45" s="73">
        <f t="shared" si="0"/>
        <v>993890.4</v>
      </c>
      <c r="J45" s="73"/>
      <c r="K45" s="73"/>
      <c r="L45" s="73"/>
      <c r="M45" s="73"/>
      <c r="N45" s="73"/>
      <c r="O45" s="73"/>
      <c r="P45" s="73"/>
      <c r="Q45" s="74"/>
      <c r="R45" s="74"/>
      <c r="S45" s="218" t="s">
        <v>407</v>
      </c>
    </row>
    <row r="46" spans="1:19" s="6" customFormat="1" ht="31.5" customHeight="1">
      <c r="A46" s="72" t="s">
        <v>109</v>
      </c>
      <c r="B46" s="190"/>
      <c r="C46" s="72"/>
      <c r="D46" s="72"/>
      <c r="E46" s="311" t="s">
        <v>350</v>
      </c>
      <c r="F46" s="311"/>
      <c r="G46" s="311"/>
      <c r="H46" s="73">
        <v>1511.04</v>
      </c>
      <c r="I46" s="73">
        <f t="shared" si="0"/>
        <v>1783027.2</v>
      </c>
      <c r="J46" s="73"/>
      <c r="K46" s="73"/>
      <c r="L46" s="73"/>
      <c r="M46" s="73"/>
      <c r="N46" s="73"/>
      <c r="O46" s="73"/>
      <c r="P46" s="73"/>
      <c r="Q46" s="74"/>
      <c r="R46" s="74"/>
      <c r="S46" s="218" t="s">
        <v>407</v>
      </c>
    </row>
    <row r="47" spans="1:19" s="6" customFormat="1" ht="15.6">
      <c r="A47" s="72" t="s">
        <v>110</v>
      </c>
      <c r="B47" s="190"/>
      <c r="C47" s="72"/>
      <c r="D47" s="72"/>
      <c r="E47" s="311" t="s">
        <v>17</v>
      </c>
      <c r="F47" s="311"/>
      <c r="G47" s="311"/>
      <c r="H47" s="73">
        <v>1136.54</v>
      </c>
      <c r="I47" s="73">
        <f t="shared" si="0"/>
        <v>1341117.2</v>
      </c>
      <c r="J47" s="73"/>
      <c r="K47" s="73"/>
      <c r="L47" s="73"/>
      <c r="M47" s="73"/>
      <c r="N47" s="73"/>
      <c r="O47" s="73"/>
      <c r="P47" s="73"/>
      <c r="Q47" s="74"/>
      <c r="R47" s="74"/>
      <c r="S47" s="218" t="s">
        <v>407</v>
      </c>
    </row>
    <row r="48" spans="1:19" s="6" customFormat="1" ht="15.6">
      <c r="A48" s="75" t="s">
        <v>111</v>
      </c>
      <c r="B48" s="190"/>
      <c r="C48" s="72"/>
      <c r="D48" s="72"/>
      <c r="E48" s="311" t="s">
        <v>356</v>
      </c>
      <c r="F48" s="311"/>
      <c r="G48" s="311"/>
      <c r="H48" s="73">
        <v>585.6</v>
      </c>
      <c r="I48" s="73">
        <f t="shared" si="0"/>
        <v>691008</v>
      </c>
      <c r="J48" s="73"/>
      <c r="K48" s="73"/>
      <c r="L48" s="73"/>
      <c r="M48" s="73"/>
      <c r="N48" s="73"/>
      <c r="O48" s="73"/>
      <c r="P48" s="73"/>
      <c r="Q48" s="74"/>
      <c r="R48" s="74"/>
      <c r="S48" s="218" t="s">
        <v>408</v>
      </c>
    </row>
    <row r="49" spans="1:19" s="6" customFormat="1" ht="30.75" customHeight="1">
      <c r="A49" s="72" t="s">
        <v>112</v>
      </c>
      <c r="B49" s="190"/>
      <c r="C49" s="72"/>
      <c r="D49" s="72"/>
      <c r="E49" s="311" t="s">
        <v>351</v>
      </c>
      <c r="F49" s="311"/>
      <c r="G49" s="311"/>
      <c r="H49" s="73">
        <v>966.7</v>
      </c>
      <c r="I49" s="73">
        <f t="shared" si="0"/>
        <v>1140706</v>
      </c>
      <c r="J49" s="73"/>
      <c r="K49" s="73"/>
      <c r="L49" s="73"/>
      <c r="M49" s="73"/>
      <c r="N49" s="73"/>
      <c r="O49" s="73"/>
      <c r="P49" s="73"/>
      <c r="Q49" s="74"/>
      <c r="R49" s="74"/>
      <c r="S49" s="218" t="s">
        <v>408</v>
      </c>
    </row>
    <row r="50" spans="1:19" s="6" customFormat="1" ht="15.6">
      <c r="A50" s="72" t="s">
        <v>113</v>
      </c>
      <c r="B50" s="190"/>
      <c r="C50" s="72"/>
      <c r="D50" s="72"/>
      <c r="E50" s="311" t="s">
        <v>352</v>
      </c>
      <c r="F50" s="311"/>
      <c r="G50" s="311"/>
      <c r="H50" s="73">
        <v>1905.44</v>
      </c>
      <c r="I50" s="73">
        <f t="shared" si="0"/>
        <v>2248419.2000000002</v>
      </c>
      <c r="J50" s="73"/>
      <c r="K50" s="73"/>
      <c r="L50" s="73"/>
      <c r="M50" s="73"/>
      <c r="N50" s="73"/>
      <c r="O50" s="73"/>
      <c r="P50" s="73"/>
      <c r="Q50" s="74"/>
      <c r="R50" s="74"/>
      <c r="S50" s="137" t="s">
        <v>409</v>
      </c>
    </row>
    <row r="51" spans="1:19" s="6" customFormat="1" ht="33.75" customHeight="1">
      <c r="A51" s="72" t="s">
        <v>114</v>
      </c>
      <c r="B51" s="190"/>
      <c r="C51" s="72"/>
      <c r="D51" s="72"/>
      <c r="E51" s="311" t="s">
        <v>353</v>
      </c>
      <c r="F51" s="311"/>
      <c r="G51" s="311"/>
      <c r="H51" s="73">
        <v>1031.3499999999999</v>
      </c>
      <c r="I51" s="73">
        <f t="shared" si="0"/>
        <v>1216993</v>
      </c>
      <c r="J51" s="73"/>
      <c r="K51" s="73"/>
      <c r="L51" s="73"/>
      <c r="M51" s="73"/>
      <c r="N51" s="73"/>
      <c r="O51" s="73"/>
      <c r="P51" s="73"/>
      <c r="Q51" s="74"/>
      <c r="R51" s="74"/>
      <c r="S51" s="218" t="s">
        <v>408</v>
      </c>
    </row>
    <row r="52" spans="1:19" s="6" customFormat="1" ht="30" customHeight="1">
      <c r="A52" s="72" t="s">
        <v>115</v>
      </c>
      <c r="B52" s="190"/>
      <c r="C52" s="72"/>
      <c r="D52" s="72"/>
      <c r="E52" s="311" t="s">
        <v>354</v>
      </c>
      <c r="F52" s="311"/>
      <c r="G52" s="311"/>
      <c r="H52" s="73">
        <v>3292.15</v>
      </c>
      <c r="I52" s="73">
        <f t="shared" ref="I52:I74" si="1">ROUND(H52*1.18*1000,2)</f>
        <v>3884737</v>
      </c>
      <c r="J52" s="73"/>
      <c r="K52" s="73"/>
      <c r="L52" s="73"/>
      <c r="M52" s="73"/>
      <c r="N52" s="73"/>
      <c r="O52" s="73"/>
      <c r="P52" s="73"/>
      <c r="Q52" s="74"/>
      <c r="R52" s="74"/>
      <c r="S52" s="218" t="s">
        <v>408</v>
      </c>
    </row>
    <row r="53" spans="1:19" s="6" customFormat="1" ht="15.6">
      <c r="A53" s="72" t="s">
        <v>116</v>
      </c>
      <c r="B53" s="190"/>
      <c r="C53" s="72"/>
      <c r="D53" s="72"/>
      <c r="E53" s="311" t="s">
        <v>355</v>
      </c>
      <c r="F53" s="311"/>
      <c r="G53" s="311"/>
      <c r="H53" s="73">
        <v>585.61</v>
      </c>
      <c r="I53" s="73">
        <f t="shared" si="1"/>
        <v>691019.8</v>
      </c>
      <c r="J53" s="73"/>
      <c r="K53" s="73"/>
      <c r="L53" s="73"/>
      <c r="M53" s="73"/>
      <c r="N53" s="73"/>
      <c r="O53" s="73"/>
      <c r="P53" s="73"/>
      <c r="Q53" s="74"/>
      <c r="R53" s="74"/>
      <c r="S53" s="218" t="s">
        <v>410</v>
      </c>
    </row>
    <row r="54" spans="1:19" s="6" customFormat="1" ht="33" customHeight="1">
      <c r="A54" s="72" t="s">
        <v>117</v>
      </c>
      <c r="B54" s="190"/>
      <c r="C54" s="72"/>
      <c r="D54" s="72"/>
      <c r="E54" s="311" t="s">
        <v>357</v>
      </c>
      <c r="F54" s="311"/>
      <c r="G54" s="311"/>
      <c r="H54" s="73">
        <v>1795.72</v>
      </c>
      <c r="I54" s="73">
        <f t="shared" si="1"/>
        <v>2118949.6</v>
      </c>
      <c r="J54" s="73"/>
      <c r="K54" s="73"/>
      <c r="L54" s="73"/>
      <c r="M54" s="73"/>
      <c r="N54" s="73"/>
      <c r="O54" s="73"/>
      <c r="P54" s="73"/>
      <c r="Q54" s="74"/>
      <c r="R54" s="74"/>
      <c r="S54" s="218" t="s">
        <v>410</v>
      </c>
    </row>
    <row r="55" spans="1:19" s="6" customFormat="1" ht="15.6">
      <c r="A55" s="72" t="s">
        <v>118</v>
      </c>
      <c r="B55" s="190"/>
      <c r="C55" s="72"/>
      <c r="D55" s="72"/>
      <c r="E55" s="311" t="s">
        <v>313</v>
      </c>
      <c r="F55" s="311"/>
      <c r="G55" s="311"/>
      <c r="H55" s="73">
        <v>390.34</v>
      </c>
      <c r="I55" s="73">
        <f t="shared" si="1"/>
        <v>460601.2</v>
      </c>
      <c r="J55" s="73"/>
      <c r="K55" s="73"/>
      <c r="L55" s="73"/>
      <c r="M55" s="73"/>
      <c r="N55" s="73"/>
      <c r="O55" s="73"/>
      <c r="P55" s="73"/>
      <c r="Q55" s="73">
        <v>390.34</v>
      </c>
      <c r="R55" s="74"/>
      <c r="S55" s="219">
        <v>41061</v>
      </c>
    </row>
    <row r="56" spans="1:19" s="6" customFormat="1" ht="15.6">
      <c r="A56" s="72" t="s">
        <v>119</v>
      </c>
      <c r="B56" s="190"/>
      <c r="C56" s="72"/>
      <c r="D56" s="72"/>
      <c r="E56" s="311" t="s">
        <v>8</v>
      </c>
      <c r="F56" s="311"/>
      <c r="G56" s="311"/>
      <c r="H56" s="73">
        <v>390.34</v>
      </c>
      <c r="I56" s="73">
        <f t="shared" si="1"/>
        <v>460601.2</v>
      </c>
      <c r="J56" s="73"/>
      <c r="K56" s="73"/>
      <c r="L56" s="73"/>
      <c r="M56" s="73"/>
      <c r="N56" s="73"/>
      <c r="O56" s="73"/>
      <c r="P56" s="73"/>
      <c r="Q56" s="73">
        <v>390.34</v>
      </c>
      <c r="R56" s="74"/>
      <c r="S56" s="218" t="s">
        <v>411</v>
      </c>
    </row>
    <row r="57" spans="1:19" s="6" customFormat="1" ht="15.6">
      <c r="A57" s="72" t="s">
        <v>120</v>
      </c>
      <c r="B57" s="190"/>
      <c r="C57" s="72"/>
      <c r="D57" s="72"/>
      <c r="E57" s="311" t="s">
        <v>9</v>
      </c>
      <c r="F57" s="311"/>
      <c r="G57" s="311"/>
      <c r="H57" s="73">
        <v>390.34</v>
      </c>
      <c r="I57" s="73">
        <f t="shared" si="1"/>
        <v>460601.2</v>
      </c>
      <c r="J57" s="73"/>
      <c r="K57" s="73"/>
      <c r="L57" s="73"/>
      <c r="M57" s="73"/>
      <c r="N57" s="73"/>
      <c r="O57" s="73"/>
      <c r="P57" s="73"/>
      <c r="Q57" s="73"/>
      <c r="R57" s="74"/>
      <c r="S57" s="218" t="s">
        <v>411</v>
      </c>
    </row>
    <row r="58" spans="1:19" s="6" customFormat="1" ht="15.6">
      <c r="A58" s="72" t="s">
        <v>122</v>
      </c>
      <c r="B58" s="190"/>
      <c r="C58" s="72"/>
      <c r="D58" s="72"/>
      <c r="E58" s="311" t="s">
        <v>10</v>
      </c>
      <c r="F58" s="311"/>
      <c r="G58" s="311"/>
      <c r="H58" s="73">
        <v>390.34</v>
      </c>
      <c r="I58" s="73">
        <f t="shared" si="1"/>
        <v>460601.2</v>
      </c>
      <c r="J58" s="73"/>
      <c r="K58" s="73"/>
      <c r="L58" s="73"/>
      <c r="M58" s="73"/>
      <c r="N58" s="73"/>
      <c r="O58" s="73"/>
      <c r="P58" s="73"/>
      <c r="Q58" s="73"/>
      <c r="R58" s="74"/>
      <c r="S58" s="218" t="s">
        <v>411</v>
      </c>
    </row>
    <row r="59" spans="1:19" s="6" customFormat="1" ht="15.6">
      <c r="A59" s="72" t="s">
        <v>274</v>
      </c>
      <c r="B59" s="190"/>
      <c r="C59" s="72"/>
      <c r="D59" s="72"/>
      <c r="E59" s="311" t="s">
        <v>11</v>
      </c>
      <c r="F59" s="311"/>
      <c r="G59" s="311"/>
      <c r="H59" s="73">
        <v>390.34</v>
      </c>
      <c r="I59" s="73">
        <f t="shared" si="1"/>
        <v>460601.2</v>
      </c>
      <c r="J59" s="73"/>
      <c r="K59" s="73"/>
      <c r="L59" s="73"/>
      <c r="M59" s="73"/>
      <c r="N59" s="73"/>
      <c r="O59" s="73"/>
      <c r="P59" s="73"/>
      <c r="Q59" s="73">
        <v>390.34</v>
      </c>
      <c r="R59" s="74"/>
      <c r="S59" s="218" t="s">
        <v>411</v>
      </c>
    </row>
    <row r="60" spans="1:19" s="6" customFormat="1" ht="15.6">
      <c r="A60" s="72" t="s">
        <v>275</v>
      </c>
      <c r="B60" s="190"/>
      <c r="C60" s="72"/>
      <c r="D60" s="72"/>
      <c r="E60" s="311" t="s">
        <v>181</v>
      </c>
      <c r="F60" s="311"/>
      <c r="G60" s="311"/>
      <c r="H60" s="73">
        <v>149.07</v>
      </c>
      <c r="I60" s="73">
        <f t="shared" si="1"/>
        <v>175902.6</v>
      </c>
      <c r="J60" s="73"/>
      <c r="K60" s="73"/>
      <c r="L60" s="73"/>
      <c r="M60" s="73"/>
      <c r="N60" s="73"/>
      <c r="O60" s="73"/>
      <c r="P60" s="73"/>
      <c r="Q60" s="73"/>
      <c r="R60" s="74"/>
      <c r="S60" s="218" t="s">
        <v>402</v>
      </c>
    </row>
    <row r="61" spans="1:19" s="6" customFormat="1" ht="15.6">
      <c r="A61" s="72" t="s">
        <v>276</v>
      </c>
      <c r="B61" s="190"/>
      <c r="C61" s="72"/>
      <c r="D61" s="72"/>
      <c r="E61" s="364" t="s">
        <v>314</v>
      </c>
      <c r="F61" s="364"/>
      <c r="G61" s="364"/>
      <c r="H61" s="73">
        <v>479.85</v>
      </c>
      <c r="I61" s="73">
        <f t="shared" si="1"/>
        <v>566223</v>
      </c>
      <c r="J61" s="73"/>
      <c r="K61" s="73"/>
      <c r="L61" s="73"/>
      <c r="M61" s="73"/>
      <c r="N61" s="73"/>
      <c r="O61" s="73"/>
      <c r="P61" s="73"/>
      <c r="Q61" s="73"/>
      <c r="R61" s="74"/>
      <c r="S61" s="218" t="s">
        <v>402</v>
      </c>
    </row>
    <row r="62" spans="1:19" s="6" customFormat="1" ht="15.6">
      <c r="A62" s="72" t="s">
        <v>277</v>
      </c>
      <c r="B62" s="190"/>
      <c r="C62" s="72"/>
      <c r="D62" s="72"/>
      <c r="E62" s="311" t="s">
        <v>315</v>
      </c>
      <c r="F62" s="311"/>
      <c r="G62" s="311"/>
      <c r="H62" s="73">
        <v>145.04</v>
      </c>
      <c r="I62" s="73">
        <f t="shared" si="1"/>
        <v>171147.2</v>
      </c>
      <c r="J62" s="73"/>
      <c r="K62" s="73"/>
      <c r="L62" s="73"/>
      <c r="M62" s="73"/>
      <c r="N62" s="73"/>
      <c r="O62" s="73"/>
      <c r="P62" s="73"/>
      <c r="Q62" s="73">
        <v>145.04</v>
      </c>
      <c r="R62" s="74"/>
      <c r="S62" s="218" t="s">
        <v>402</v>
      </c>
    </row>
    <row r="63" spans="1:19" s="6" customFormat="1" ht="15.6">
      <c r="A63" s="72" t="s">
        <v>278</v>
      </c>
      <c r="B63" s="190"/>
      <c r="C63" s="72"/>
      <c r="D63" s="72"/>
      <c r="E63" s="311" t="s">
        <v>316</v>
      </c>
      <c r="F63" s="311"/>
      <c r="G63" s="311"/>
      <c r="H63" s="73">
        <v>100.69</v>
      </c>
      <c r="I63" s="73">
        <f t="shared" si="1"/>
        <v>118814.2</v>
      </c>
      <c r="J63" s="73"/>
      <c r="K63" s="73"/>
      <c r="L63" s="73"/>
      <c r="M63" s="73"/>
      <c r="N63" s="73"/>
      <c r="O63" s="73"/>
      <c r="P63" s="73"/>
      <c r="Q63" s="73">
        <v>100.69</v>
      </c>
      <c r="R63" s="74"/>
      <c r="S63" s="219">
        <v>41091</v>
      </c>
    </row>
    <row r="64" spans="1:19" s="6" customFormat="1" ht="15.6">
      <c r="A64" s="72" t="s">
        <v>279</v>
      </c>
      <c r="B64" s="190"/>
      <c r="C64" s="72"/>
      <c r="D64" s="72"/>
      <c r="E64" s="311" t="s">
        <v>317</v>
      </c>
      <c r="F64" s="311"/>
      <c r="G64" s="311"/>
      <c r="H64" s="73">
        <v>156.88</v>
      </c>
      <c r="I64" s="73">
        <f t="shared" si="1"/>
        <v>185118.4</v>
      </c>
      <c r="J64" s="73"/>
      <c r="K64" s="73"/>
      <c r="L64" s="73"/>
      <c r="M64" s="73"/>
      <c r="N64" s="73"/>
      <c r="O64" s="73"/>
      <c r="P64" s="73"/>
      <c r="Q64" s="73">
        <v>156.88</v>
      </c>
      <c r="R64" s="74"/>
      <c r="S64" s="218" t="s">
        <v>412</v>
      </c>
    </row>
    <row r="65" spans="1:19" s="6" customFormat="1" ht="15.6">
      <c r="A65" s="72" t="s">
        <v>280</v>
      </c>
      <c r="B65" s="190"/>
      <c r="C65" s="72"/>
      <c r="D65" s="72"/>
      <c r="E65" s="311" t="s">
        <v>318</v>
      </c>
      <c r="F65" s="311"/>
      <c r="G65" s="311"/>
      <c r="H65" s="73">
        <v>128.28</v>
      </c>
      <c r="I65" s="73">
        <f t="shared" si="1"/>
        <v>151370.4</v>
      </c>
      <c r="J65" s="73"/>
      <c r="K65" s="73"/>
      <c r="L65" s="73"/>
      <c r="M65" s="73"/>
      <c r="N65" s="73"/>
      <c r="O65" s="73"/>
      <c r="P65" s="73"/>
      <c r="Q65" s="73">
        <v>128.28</v>
      </c>
      <c r="R65" s="74"/>
      <c r="S65" s="218" t="s">
        <v>411</v>
      </c>
    </row>
    <row r="66" spans="1:19" s="6" customFormat="1" ht="15.6">
      <c r="A66" s="72" t="s">
        <v>281</v>
      </c>
      <c r="B66" s="190"/>
      <c r="C66" s="72"/>
      <c r="D66" s="72"/>
      <c r="E66" s="311" t="s">
        <v>319</v>
      </c>
      <c r="F66" s="311"/>
      <c r="G66" s="311"/>
      <c r="H66" s="73">
        <v>141.96</v>
      </c>
      <c r="I66" s="73">
        <f t="shared" si="1"/>
        <v>167512.79999999999</v>
      </c>
      <c r="J66" s="73"/>
      <c r="K66" s="73"/>
      <c r="L66" s="73"/>
      <c r="M66" s="73"/>
      <c r="N66" s="73"/>
      <c r="O66" s="73"/>
      <c r="P66" s="73"/>
      <c r="Q66" s="73">
        <v>141.96</v>
      </c>
      <c r="R66" s="74"/>
      <c r="S66" s="218" t="s">
        <v>413</v>
      </c>
    </row>
    <row r="67" spans="1:19" s="6" customFormat="1" ht="15.6">
      <c r="A67" s="72" t="s">
        <v>282</v>
      </c>
      <c r="B67" s="190"/>
      <c r="C67" s="72"/>
      <c r="D67" s="72"/>
      <c r="E67" s="311" t="s">
        <v>320</v>
      </c>
      <c r="F67" s="311"/>
      <c r="G67" s="311"/>
      <c r="H67" s="73">
        <v>141.96</v>
      </c>
      <c r="I67" s="73">
        <f t="shared" si="1"/>
        <v>167512.79999999999</v>
      </c>
      <c r="J67" s="73"/>
      <c r="K67" s="73"/>
      <c r="L67" s="73"/>
      <c r="M67" s="73"/>
      <c r="N67" s="73"/>
      <c r="O67" s="73"/>
      <c r="P67" s="73"/>
      <c r="Q67" s="73">
        <v>141.96</v>
      </c>
      <c r="R67" s="74"/>
      <c r="S67" s="218" t="s">
        <v>413</v>
      </c>
    </row>
    <row r="68" spans="1:19" s="6" customFormat="1" ht="15.6">
      <c r="A68" s="72" t="s">
        <v>283</v>
      </c>
      <c r="B68" s="190"/>
      <c r="C68" s="72"/>
      <c r="D68" s="72"/>
      <c r="E68" s="311" t="s">
        <v>321</v>
      </c>
      <c r="F68" s="311"/>
      <c r="G68" s="311"/>
      <c r="H68" s="73">
        <v>484.55</v>
      </c>
      <c r="I68" s="73">
        <f t="shared" si="1"/>
        <v>571769</v>
      </c>
      <c r="J68" s="73"/>
      <c r="K68" s="73"/>
      <c r="L68" s="73"/>
      <c r="M68" s="73"/>
      <c r="N68" s="73"/>
      <c r="O68" s="73"/>
      <c r="P68" s="73"/>
      <c r="Q68" s="73">
        <v>484.55</v>
      </c>
      <c r="R68" s="74"/>
      <c r="S68" s="218" t="s">
        <v>414</v>
      </c>
    </row>
    <row r="69" spans="1:19" s="6" customFormat="1" ht="15.6">
      <c r="A69" s="72" t="s">
        <v>284</v>
      </c>
      <c r="B69" s="190"/>
      <c r="C69" s="72"/>
      <c r="D69" s="72"/>
      <c r="E69" s="311" t="s">
        <v>322</v>
      </c>
      <c r="F69" s="311"/>
      <c r="G69" s="311"/>
      <c r="H69" s="73">
        <v>2343.59</v>
      </c>
      <c r="I69" s="73">
        <f t="shared" si="1"/>
        <v>2765436.2</v>
      </c>
      <c r="J69" s="73"/>
      <c r="K69" s="73"/>
      <c r="L69" s="73"/>
      <c r="M69" s="73"/>
      <c r="N69" s="73"/>
      <c r="O69" s="73"/>
      <c r="P69" s="73"/>
      <c r="Q69" s="73"/>
      <c r="R69" s="74"/>
      <c r="S69" s="218" t="s">
        <v>415</v>
      </c>
    </row>
    <row r="70" spans="1:19" s="6" customFormat="1" ht="15.6">
      <c r="A70" s="72" t="s">
        <v>285</v>
      </c>
      <c r="B70" s="190"/>
      <c r="C70" s="72"/>
      <c r="D70" s="72"/>
      <c r="E70" s="364" t="s">
        <v>323</v>
      </c>
      <c r="F70" s="364"/>
      <c r="G70" s="364"/>
      <c r="H70" s="73">
        <v>479.85</v>
      </c>
      <c r="I70" s="73">
        <f t="shared" si="1"/>
        <v>566223</v>
      </c>
      <c r="J70" s="73"/>
      <c r="K70" s="73"/>
      <c r="L70" s="73"/>
      <c r="M70" s="73"/>
      <c r="N70" s="73"/>
      <c r="O70" s="73"/>
      <c r="P70" s="73"/>
      <c r="Q70" s="73"/>
      <c r="R70" s="74"/>
      <c r="S70" s="218" t="s">
        <v>416</v>
      </c>
    </row>
    <row r="71" spans="1:19" s="6" customFormat="1" ht="15.6">
      <c r="A71" s="72" t="s">
        <v>286</v>
      </c>
      <c r="B71" s="190"/>
      <c r="C71" s="72"/>
      <c r="D71" s="72"/>
      <c r="E71" s="311" t="s">
        <v>13</v>
      </c>
      <c r="F71" s="311"/>
      <c r="G71" s="311"/>
      <c r="H71" s="73">
        <v>553.62</v>
      </c>
      <c r="I71" s="73">
        <f t="shared" si="1"/>
        <v>653271.6</v>
      </c>
      <c r="J71" s="73"/>
      <c r="K71" s="73"/>
      <c r="L71" s="73"/>
      <c r="M71" s="73"/>
      <c r="N71" s="73"/>
      <c r="O71" s="73"/>
      <c r="P71" s="73"/>
      <c r="Q71" s="73">
        <v>553.62</v>
      </c>
      <c r="R71" s="74"/>
      <c r="S71" s="218" t="s">
        <v>417</v>
      </c>
    </row>
    <row r="72" spans="1:19" s="6" customFormat="1" ht="15.6">
      <c r="A72" s="72" t="s">
        <v>287</v>
      </c>
      <c r="B72" s="190"/>
      <c r="C72" s="72"/>
      <c r="D72" s="72"/>
      <c r="E72" s="311" t="s">
        <v>7</v>
      </c>
      <c r="F72" s="311"/>
      <c r="G72" s="311"/>
      <c r="H72" s="73">
        <v>1378.59</v>
      </c>
      <c r="I72" s="73">
        <f t="shared" si="1"/>
        <v>1626736.2</v>
      </c>
      <c r="J72" s="73"/>
      <c r="K72" s="73"/>
      <c r="L72" s="73"/>
      <c r="M72" s="73"/>
      <c r="N72" s="73"/>
      <c r="O72" s="73"/>
      <c r="P72" s="73"/>
      <c r="Q72" s="73">
        <v>1378.59</v>
      </c>
      <c r="R72" s="74"/>
      <c r="S72" s="218" t="s">
        <v>417</v>
      </c>
    </row>
    <row r="73" spans="1:19" s="138" customFormat="1" ht="15.6">
      <c r="A73" s="135"/>
      <c r="B73" s="136"/>
      <c r="C73" s="72"/>
      <c r="D73" s="135"/>
      <c r="E73" s="311" t="s">
        <v>43</v>
      </c>
      <c r="F73" s="311"/>
      <c r="G73" s="311"/>
      <c r="H73" s="73">
        <f>SUM(H39:H72)</f>
        <v>47767.679999999978</v>
      </c>
      <c r="I73" s="73">
        <f>SUM(I39:I72)</f>
        <v>56365862.400000021</v>
      </c>
      <c r="J73" s="73"/>
      <c r="K73" s="73"/>
      <c r="L73" s="73"/>
      <c r="M73" s="73"/>
      <c r="N73" s="73"/>
      <c r="O73" s="73"/>
      <c r="P73" s="73"/>
      <c r="Q73" s="74"/>
      <c r="R73" s="74"/>
    </row>
    <row r="74" spans="1:19" s="33" customFormat="1" ht="15.6">
      <c r="A74" s="112" t="s">
        <v>291</v>
      </c>
      <c r="B74" s="189"/>
      <c r="C74" s="112"/>
      <c r="D74" s="112"/>
      <c r="E74" s="323" t="s">
        <v>251</v>
      </c>
      <c r="F74" s="323"/>
      <c r="G74" s="323"/>
      <c r="H74" s="77">
        <v>67041.399999999994</v>
      </c>
      <c r="I74" s="77">
        <f t="shared" si="1"/>
        <v>79108852</v>
      </c>
      <c r="J74" s="77"/>
      <c r="K74" s="77"/>
      <c r="L74" s="77"/>
      <c r="M74" s="77"/>
      <c r="N74" s="77"/>
      <c r="O74" s="77"/>
      <c r="P74" s="77"/>
      <c r="Q74" s="194"/>
      <c r="R74" s="194"/>
    </row>
    <row r="75" spans="1:19" s="6" customFormat="1" ht="15.6">
      <c r="A75" s="135"/>
      <c r="B75" s="191"/>
      <c r="C75" s="140"/>
      <c r="D75" s="135"/>
      <c r="E75" s="313" t="s">
        <v>123</v>
      </c>
      <c r="F75" s="313"/>
      <c r="G75" s="313"/>
      <c r="H75" s="141">
        <f>H73+H74</f>
        <v>114809.07999999997</v>
      </c>
      <c r="I75" s="141">
        <f>I73+I74</f>
        <v>135474714.40000004</v>
      </c>
      <c r="J75" s="141"/>
      <c r="K75" s="141"/>
      <c r="L75" s="141"/>
      <c r="M75" s="141"/>
      <c r="N75" s="141"/>
      <c r="O75" s="141"/>
      <c r="P75" s="141"/>
      <c r="Q75" s="141">
        <f>H75*0.4</f>
        <v>45923.631999999991</v>
      </c>
      <c r="R75" s="141">
        <f>H75*0.6</f>
        <v>68885.447999999975</v>
      </c>
      <c r="S75" s="195">
        <f>R75+Q75</f>
        <v>114809.07999999996</v>
      </c>
    </row>
    <row r="76" spans="1:19" s="6" customFormat="1" ht="15.6">
      <c r="A76" s="212"/>
      <c r="B76" s="213"/>
      <c r="C76" s="214"/>
      <c r="D76" s="212"/>
      <c r="E76" s="213"/>
      <c r="F76" s="213"/>
      <c r="G76" s="213"/>
      <c r="H76" s="167"/>
      <c r="I76" s="167"/>
      <c r="J76" s="167"/>
      <c r="K76" s="167"/>
      <c r="L76" s="167"/>
      <c r="M76" s="167"/>
      <c r="N76" s="167"/>
      <c r="O76" s="167"/>
      <c r="P76" s="167"/>
      <c r="Q76" s="217">
        <v>0.4</v>
      </c>
      <c r="R76" s="217">
        <v>0.6</v>
      </c>
      <c r="S76" s="215"/>
    </row>
    <row r="77" spans="1:19" s="6" customFormat="1" ht="46.8" hidden="1">
      <c r="A77" s="212"/>
      <c r="B77" s="213"/>
      <c r="C77" s="214"/>
      <c r="D77" s="212"/>
      <c r="E77" s="213" t="s">
        <v>43</v>
      </c>
      <c r="F77" s="213"/>
      <c r="G77" s="213"/>
      <c r="H77" s="167">
        <v>48867.709999999992</v>
      </c>
      <c r="I77" s="167">
        <v>57663897.800000019</v>
      </c>
      <c r="J77" s="167"/>
      <c r="K77" s="167"/>
      <c r="L77" s="167"/>
      <c r="M77" s="167"/>
      <c r="N77" s="167"/>
      <c r="O77" s="167"/>
      <c r="P77" s="167"/>
      <c r="Q77" s="141">
        <f>H77*0.4</f>
        <v>19547.083999999999</v>
      </c>
      <c r="R77" s="141">
        <f>H77*0.6</f>
        <v>29320.625999999993</v>
      </c>
      <c r="S77" s="214"/>
    </row>
    <row r="78" spans="1:19" s="6" customFormat="1" ht="15.6">
      <c r="A78" s="212"/>
      <c r="B78" s="213"/>
      <c r="C78" s="214"/>
      <c r="D78" s="212"/>
      <c r="E78" s="213"/>
      <c r="F78" s="213"/>
      <c r="G78" s="213"/>
      <c r="H78" s="167"/>
      <c r="I78" s="167"/>
      <c r="J78" s="167"/>
      <c r="K78" s="167"/>
      <c r="L78" s="167"/>
      <c r="M78" s="167"/>
      <c r="N78" s="167"/>
      <c r="O78" s="167"/>
      <c r="P78" s="167"/>
      <c r="Q78" s="167"/>
      <c r="R78" s="167"/>
      <c r="S78" s="215"/>
    </row>
    <row r="79" spans="1:19" s="6" customFormat="1" ht="15.6">
      <c r="A79" s="212"/>
      <c r="B79" s="213"/>
      <c r="C79" s="214"/>
      <c r="D79" s="212"/>
      <c r="E79" s="213"/>
      <c r="F79" s="213"/>
      <c r="G79" s="213"/>
      <c r="H79" s="167"/>
      <c r="I79" s="167"/>
      <c r="J79" s="167"/>
      <c r="K79" s="167"/>
      <c r="L79" s="167"/>
      <c r="M79" s="167"/>
      <c r="N79" s="167"/>
      <c r="O79" s="167"/>
      <c r="P79" s="167"/>
      <c r="Q79" s="167"/>
      <c r="R79" s="167"/>
      <c r="S79" s="215"/>
    </row>
    <row r="81" spans="1:18" ht="15.6">
      <c r="A81" s="116"/>
      <c r="B81" s="216"/>
      <c r="C81" s="112"/>
      <c r="D81" s="116"/>
      <c r="E81" s="323" t="s">
        <v>399</v>
      </c>
      <c r="F81" s="323"/>
      <c r="G81" s="323"/>
      <c r="H81" s="77">
        <v>102419.52000000002</v>
      </c>
      <c r="I81" s="77">
        <v>120855033.59999999</v>
      </c>
      <c r="J81" s="77"/>
      <c r="K81" s="77"/>
      <c r="L81" s="77"/>
      <c r="M81" s="77"/>
      <c r="N81" s="77"/>
      <c r="O81" s="77"/>
      <c r="P81" s="77"/>
      <c r="Q81" s="114"/>
      <c r="R81" s="114"/>
    </row>
    <row r="82" spans="1:18" ht="15.6">
      <c r="A82" s="135"/>
      <c r="B82" s="136"/>
      <c r="C82" s="72"/>
      <c r="D82" s="135"/>
      <c r="E82" s="311" t="s">
        <v>400</v>
      </c>
      <c r="F82" s="311"/>
      <c r="G82" s="311"/>
      <c r="H82" s="73">
        <v>53551.810000000012</v>
      </c>
      <c r="I82" s="73">
        <v>63191135.800000012</v>
      </c>
      <c r="J82" s="73"/>
      <c r="K82" s="73"/>
      <c r="L82" s="73"/>
      <c r="M82" s="73"/>
      <c r="N82" s="73"/>
      <c r="O82" s="73"/>
      <c r="P82" s="73"/>
      <c r="Q82" s="74"/>
      <c r="R82" s="74"/>
    </row>
    <row r="83" spans="1:18" ht="15.6">
      <c r="A83" s="135"/>
      <c r="B83" s="136"/>
      <c r="C83" s="72"/>
      <c r="D83" s="135"/>
      <c r="E83" s="311" t="s">
        <v>401</v>
      </c>
      <c r="F83" s="311"/>
      <c r="G83" s="311"/>
      <c r="H83" s="73">
        <v>48867.709999999992</v>
      </c>
      <c r="I83" s="73">
        <v>57663897.800000019</v>
      </c>
      <c r="J83" s="73"/>
      <c r="K83" s="73"/>
      <c r="L83" s="73"/>
      <c r="M83" s="73"/>
      <c r="N83" s="73"/>
      <c r="O83" s="73"/>
      <c r="P83" s="73"/>
      <c r="Q83" s="74"/>
      <c r="R83" s="74"/>
    </row>
    <row r="84" spans="1:18" ht="15.6">
      <c r="A84" s="112" t="s">
        <v>291</v>
      </c>
      <c r="B84" s="189"/>
      <c r="C84" s="112"/>
      <c r="D84" s="112"/>
      <c r="E84" s="323" t="s">
        <v>251</v>
      </c>
      <c r="F84" s="323"/>
      <c r="G84" s="323"/>
      <c r="H84" s="77">
        <v>67041.399999999994</v>
      </c>
      <c r="I84" s="77">
        <v>79108852</v>
      </c>
      <c r="J84" s="77"/>
      <c r="K84" s="77"/>
      <c r="L84" s="77"/>
      <c r="M84" s="77"/>
      <c r="N84" s="77"/>
      <c r="O84" s="77"/>
      <c r="P84" s="77"/>
      <c r="Q84" s="114"/>
      <c r="R84" s="114"/>
    </row>
    <row r="85" spans="1:18" ht="15.6">
      <c r="A85" s="116"/>
      <c r="B85" s="193"/>
      <c r="C85" s="192"/>
      <c r="D85" s="116"/>
      <c r="E85" s="328" t="s">
        <v>123</v>
      </c>
      <c r="F85" s="328"/>
      <c r="G85" s="328"/>
      <c r="H85" s="129">
        <v>169460.92</v>
      </c>
      <c r="I85" s="129">
        <v>199963885.59999999</v>
      </c>
      <c r="J85" s="129"/>
      <c r="K85" s="129"/>
      <c r="L85" s="129"/>
      <c r="M85" s="129"/>
      <c r="N85" s="129"/>
      <c r="O85" s="129"/>
      <c r="P85" s="129"/>
      <c r="Q85" s="127"/>
      <c r="R85" s="127"/>
    </row>
  </sheetData>
  <mergeCells count="70">
    <mergeCell ref="E81:G81"/>
    <mergeCell ref="E84:G84"/>
    <mergeCell ref="E85:G85"/>
    <mergeCell ref="E82:G82"/>
    <mergeCell ref="E83:G83"/>
    <mergeCell ref="E74:G74"/>
    <mergeCell ref="E75:G75"/>
    <mergeCell ref="E71:G71"/>
    <mergeCell ref="E72:G72"/>
    <mergeCell ref="E31:G31"/>
    <mergeCell ref="E32:G32"/>
    <mergeCell ref="E33:G33"/>
    <mergeCell ref="E73:G73"/>
    <mergeCell ref="E65:G65"/>
    <mergeCell ref="E66:G66"/>
    <mergeCell ref="E67:G67"/>
    <mergeCell ref="E68:G68"/>
    <mergeCell ref="E69:G69"/>
    <mergeCell ref="E70:G70"/>
    <mergeCell ref="E59:G59"/>
    <mergeCell ref="E60:G60"/>
    <mergeCell ref="E61:G61"/>
    <mergeCell ref="E62:G62"/>
    <mergeCell ref="E63:G63"/>
    <mergeCell ref="E64:G64"/>
    <mergeCell ref="E53:G53"/>
    <mergeCell ref="E54:G54"/>
    <mergeCell ref="E55:G55"/>
    <mergeCell ref="E56:G56"/>
    <mergeCell ref="E57:G57"/>
    <mergeCell ref="E58:G58"/>
    <mergeCell ref="E52:G52"/>
    <mergeCell ref="E37:G37"/>
    <mergeCell ref="E38:G38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24:G24"/>
    <mergeCell ref="E25:G25"/>
    <mergeCell ref="E40:G40"/>
    <mergeCell ref="E41:G41"/>
    <mergeCell ref="E42:G42"/>
    <mergeCell ref="E36:G36"/>
    <mergeCell ref="E28:G28"/>
    <mergeCell ref="E29:G29"/>
    <mergeCell ref="E39:G39"/>
    <mergeCell ref="E34:G34"/>
    <mergeCell ref="E35:G35"/>
    <mergeCell ref="E14:G14"/>
    <mergeCell ref="A9:G9"/>
    <mergeCell ref="A10:G10"/>
    <mergeCell ref="A11:G11"/>
    <mergeCell ref="E30:G30"/>
    <mergeCell ref="E27:G27"/>
    <mergeCell ref="E26:G26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</mergeCells>
  <pageMargins left="0.31496062992125984" right="0.31496062992125984" top="0.35433070866141736" bottom="0.43307086614173229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19"/>
  <sheetViews>
    <sheetView topLeftCell="A193" zoomScale="73" zoomScaleNormal="73" workbookViewId="0">
      <selection sqref="A1:A1048576"/>
    </sheetView>
  </sheetViews>
  <sheetFormatPr defaultRowHeight="14.4"/>
  <cols>
    <col min="1" max="1" width="5.5546875" customWidth="1"/>
    <col min="2" max="2" width="44.44140625" customWidth="1"/>
    <col min="3" max="3" width="16.88671875" customWidth="1"/>
    <col min="4" max="4" width="13.88671875" customWidth="1"/>
    <col min="5" max="5" width="11.33203125" customWidth="1"/>
    <col min="6" max="6" width="18.33203125" customWidth="1"/>
  </cols>
  <sheetData>
    <row r="1" spans="1:6" ht="62.25" customHeight="1">
      <c r="A1" s="220" t="s">
        <v>418</v>
      </c>
      <c r="B1" s="368" t="s">
        <v>420</v>
      </c>
      <c r="C1" s="378" t="s">
        <v>421</v>
      </c>
      <c r="D1" s="257">
        <v>0.4</v>
      </c>
      <c r="E1" s="257">
        <v>0.6</v>
      </c>
      <c r="F1" s="368" t="s">
        <v>422</v>
      </c>
    </row>
    <row r="2" spans="1:6" ht="16.2" thickBot="1">
      <c r="A2" s="221" t="s">
        <v>419</v>
      </c>
      <c r="B2" s="369"/>
      <c r="C2" s="379"/>
      <c r="D2" s="244"/>
      <c r="E2" s="244"/>
      <c r="F2" s="369"/>
    </row>
    <row r="3" spans="1:6" ht="15" thickBot="1">
      <c r="A3" s="222">
        <v>1</v>
      </c>
      <c r="B3" s="223">
        <v>2</v>
      </c>
      <c r="C3" s="224">
        <v>3</v>
      </c>
      <c r="D3" s="224"/>
      <c r="E3" s="224"/>
      <c r="F3" s="224">
        <v>4</v>
      </c>
    </row>
    <row r="4" spans="1:6" ht="16.2" thickBot="1">
      <c r="A4" s="221"/>
      <c r="B4" s="225" t="s">
        <v>423</v>
      </c>
      <c r="C4" s="226"/>
      <c r="D4" s="226"/>
      <c r="E4" s="226"/>
      <c r="F4" s="226"/>
    </row>
    <row r="5" spans="1:6">
      <c r="A5" s="366">
        <v>1</v>
      </c>
      <c r="B5" s="227" t="s">
        <v>424</v>
      </c>
      <c r="C5" s="229"/>
      <c r="D5" s="229">
        <v>12807.64</v>
      </c>
      <c r="E5" s="229"/>
      <c r="F5" s="366" t="s">
        <v>426</v>
      </c>
    </row>
    <row r="6" spans="1:6" ht="15.6">
      <c r="A6" s="372"/>
      <c r="B6" s="228" t="s">
        <v>425</v>
      </c>
      <c r="C6" s="230">
        <v>10846.99</v>
      </c>
      <c r="D6" s="230"/>
      <c r="E6" s="230"/>
      <c r="F6" s="372"/>
    </row>
    <row r="7" spans="1:6" ht="16.2" thickBot="1">
      <c r="A7" s="372"/>
      <c r="B7" s="231" t="s">
        <v>427</v>
      </c>
      <c r="C7" s="226">
        <v>1218.05</v>
      </c>
      <c r="D7" s="230"/>
      <c r="E7" s="230"/>
      <c r="F7" s="372"/>
    </row>
    <row r="8" spans="1:6" ht="16.2" thickBot="1">
      <c r="A8" s="367"/>
      <c r="B8" s="231" t="s">
        <v>428</v>
      </c>
      <c r="C8" s="226">
        <v>742.6</v>
      </c>
      <c r="D8" s="226"/>
      <c r="E8" s="226"/>
      <c r="F8" s="367"/>
    </row>
    <row r="9" spans="1:6">
      <c r="A9" s="375">
        <v>2</v>
      </c>
      <c r="B9" s="227" t="s">
        <v>429</v>
      </c>
      <c r="C9" s="229"/>
      <c r="D9" s="229"/>
      <c r="E9" s="229"/>
      <c r="F9" s="366" t="s">
        <v>431</v>
      </c>
    </row>
    <row r="10" spans="1:6" ht="15.6">
      <c r="A10" s="376"/>
      <c r="B10" s="228" t="s">
        <v>430</v>
      </c>
      <c r="C10" s="230">
        <v>8234</v>
      </c>
      <c r="D10" s="230"/>
      <c r="E10" s="230"/>
      <c r="F10" s="372"/>
    </row>
    <row r="11" spans="1:6" ht="16.2" thickBot="1">
      <c r="A11" s="376"/>
      <c r="B11" s="231" t="s">
        <v>427</v>
      </c>
      <c r="C11" s="226">
        <v>2066</v>
      </c>
      <c r="D11" s="230"/>
      <c r="E11" s="230"/>
      <c r="F11" s="372"/>
    </row>
    <row r="12" spans="1:6" ht="16.2" thickBot="1">
      <c r="A12" s="377"/>
      <c r="B12" s="231" t="s">
        <v>428</v>
      </c>
      <c r="C12" s="226">
        <v>1252.2</v>
      </c>
      <c r="D12" s="226"/>
      <c r="E12" s="226"/>
      <c r="F12" s="367"/>
    </row>
    <row r="13" spans="1:6">
      <c r="A13" s="375">
        <v>3</v>
      </c>
      <c r="B13" s="227" t="s">
        <v>432</v>
      </c>
      <c r="C13" s="229"/>
      <c r="D13" s="229"/>
      <c r="E13" s="229"/>
      <c r="F13" s="366" t="s">
        <v>434</v>
      </c>
    </row>
    <row r="14" spans="1:6" ht="15.6">
      <c r="A14" s="376"/>
      <c r="B14" s="228" t="s">
        <v>433</v>
      </c>
      <c r="C14" s="230">
        <v>10843.41</v>
      </c>
      <c r="D14" s="230"/>
      <c r="E14" s="230"/>
      <c r="F14" s="372"/>
    </row>
    <row r="15" spans="1:6" ht="16.2" thickBot="1">
      <c r="A15" s="376"/>
      <c r="B15" s="231" t="s">
        <v>427</v>
      </c>
      <c r="C15" s="226">
        <v>1221.5899999999999</v>
      </c>
      <c r="D15" s="230"/>
      <c r="E15" s="230"/>
      <c r="F15" s="372"/>
    </row>
    <row r="16" spans="1:6" ht="16.2" thickBot="1">
      <c r="A16" s="377"/>
      <c r="B16" s="231" t="s">
        <v>428</v>
      </c>
      <c r="C16" s="226">
        <v>742.6</v>
      </c>
      <c r="D16" s="226"/>
      <c r="E16" s="226"/>
      <c r="F16" s="367"/>
    </row>
    <row r="17" spans="1:6">
      <c r="A17" s="366">
        <v>4</v>
      </c>
      <c r="B17" s="227" t="s">
        <v>435</v>
      </c>
      <c r="C17" s="229"/>
      <c r="D17" s="229">
        <v>12292.6</v>
      </c>
      <c r="E17" s="229"/>
      <c r="F17" s="366" t="s">
        <v>436</v>
      </c>
    </row>
    <row r="18" spans="1:6" ht="15.6">
      <c r="A18" s="372"/>
      <c r="B18" s="228" t="s">
        <v>425</v>
      </c>
      <c r="C18" s="230">
        <v>7070.7</v>
      </c>
      <c r="D18" s="230"/>
      <c r="E18" s="230"/>
      <c r="F18" s="372"/>
    </row>
    <row r="19" spans="1:6" ht="16.2" thickBot="1">
      <c r="A19" s="372"/>
      <c r="B19" s="231" t="s">
        <v>427</v>
      </c>
      <c r="C19" s="226">
        <v>3016.3</v>
      </c>
      <c r="D19" s="230"/>
      <c r="E19" s="230"/>
      <c r="F19" s="372"/>
    </row>
    <row r="20" spans="1:6" ht="16.2" thickBot="1">
      <c r="A20" s="367"/>
      <c r="B20" s="231" t="s">
        <v>428</v>
      </c>
      <c r="C20" s="226">
        <v>2205.6</v>
      </c>
      <c r="D20" s="226"/>
      <c r="E20" s="226"/>
      <c r="F20" s="367"/>
    </row>
    <row r="21" spans="1:6">
      <c r="A21" s="366">
        <v>5</v>
      </c>
      <c r="B21" s="227" t="s">
        <v>437</v>
      </c>
      <c r="C21" s="229"/>
      <c r="D21" s="229">
        <v>11495.91</v>
      </c>
      <c r="E21" s="229"/>
      <c r="F21" s="366" t="s">
        <v>439</v>
      </c>
    </row>
    <row r="22" spans="1:6" ht="15.6">
      <c r="A22" s="372"/>
      <c r="B22" s="228" t="s">
        <v>438</v>
      </c>
      <c r="C22" s="230">
        <v>9507</v>
      </c>
      <c r="D22" s="230"/>
      <c r="E22" s="230"/>
      <c r="F22" s="372"/>
    </row>
    <row r="23" spans="1:6" ht="16.2" thickBot="1">
      <c r="A23" s="372"/>
      <c r="B23" s="231" t="s">
        <v>427</v>
      </c>
      <c r="C23" s="226">
        <v>1246.31</v>
      </c>
      <c r="D23" s="230"/>
      <c r="E23" s="230"/>
      <c r="F23" s="372"/>
    </row>
    <row r="24" spans="1:6" ht="16.2" thickBot="1">
      <c r="A24" s="367"/>
      <c r="B24" s="231" t="s">
        <v>428</v>
      </c>
      <c r="C24" s="226">
        <v>742.6</v>
      </c>
      <c r="D24" s="226"/>
      <c r="E24" s="226"/>
      <c r="F24" s="367"/>
    </row>
    <row r="25" spans="1:6">
      <c r="A25" s="366">
        <v>6</v>
      </c>
      <c r="B25" s="227" t="s">
        <v>440</v>
      </c>
      <c r="C25" s="229"/>
      <c r="D25" s="229"/>
      <c r="E25" s="229"/>
      <c r="F25" s="366" t="s">
        <v>441</v>
      </c>
    </row>
    <row r="26" spans="1:6" ht="16.2" thickBot="1">
      <c r="A26" s="372"/>
      <c r="B26" s="231" t="s">
        <v>438</v>
      </c>
      <c r="C26" s="226">
        <v>9559.67</v>
      </c>
      <c r="D26" s="230"/>
      <c r="E26" s="230"/>
      <c r="F26" s="372"/>
    </row>
    <row r="27" spans="1:6" ht="16.2" thickBot="1">
      <c r="A27" s="372"/>
      <c r="B27" s="231" t="s">
        <v>427</v>
      </c>
      <c r="C27" s="226">
        <v>2393.33</v>
      </c>
      <c r="D27" s="230"/>
      <c r="E27" s="230"/>
      <c r="F27" s="372"/>
    </row>
    <row r="28" spans="1:6" ht="16.2" thickBot="1">
      <c r="A28" s="367"/>
      <c r="B28" s="231" t="s">
        <v>428</v>
      </c>
      <c r="C28" s="226">
        <v>3385.9</v>
      </c>
      <c r="D28" s="226"/>
      <c r="E28" s="226"/>
      <c r="F28" s="367"/>
    </row>
    <row r="29" spans="1:6">
      <c r="A29" s="366">
        <v>7</v>
      </c>
      <c r="B29" s="227" t="s">
        <v>442</v>
      </c>
      <c r="C29" s="229"/>
      <c r="D29" s="229"/>
      <c r="E29" s="229"/>
      <c r="F29" s="366" t="s">
        <v>443</v>
      </c>
    </row>
    <row r="30" spans="1:6" ht="16.2" thickBot="1">
      <c r="A30" s="372"/>
      <c r="B30" s="231" t="s">
        <v>438</v>
      </c>
      <c r="C30" s="226">
        <v>9609</v>
      </c>
      <c r="D30" s="230"/>
      <c r="E30" s="230"/>
      <c r="F30" s="372"/>
    </row>
    <row r="31" spans="1:6" ht="16.2" thickBot="1">
      <c r="A31" s="372"/>
      <c r="B31" s="231" t="s">
        <v>427</v>
      </c>
      <c r="C31" s="226">
        <v>1213.6400000000001</v>
      </c>
      <c r="D31" s="230"/>
      <c r="E31" s="230"/>
      <c r="F31" s="372"/>
    </row>
    <row r="32" spans="1:6" ht="16.2" thickBot="1">
      <c r="A32" s="367"/>
      <c r="B32" s="231" t="s">
        <v>428</v>
      </c>
      <c r="C32" s="226">
        <v>742.6</v>
      </c>
      <c r="D32" s="226"/>
      <c r="E32" s="226"/>
      <c r="F32" s="367"/>
    </row>
    <row r="33" spans="1:6">
      <c r="A33" s="366">
        <v>8</v>
      </c>
      <c r="B33" s="227" t="s">
        <v>444</v>
      </c>
      <c r="C33" s="229"/>
      <c r="D33" s="229"/>
      <c r="E33" s="229"/>
    </row>
    <row r="34" spans="1:6" ht="16.2" thickBot="1">
      <c r="A34" s="372"/>
      <c r="B34" s="228" t="s">
        <v>438</v>
      </c>
      <c r="C34" s="230">
        <v>8868.26</v>
      </c>
      <c r="D34" s="230"/>
      <c r="E34" s="230"/>
      <c r="F34" s="246"/>
    </row>
    <row r="35" spans="1:6" ht="16.2" thickBot="1">
      <c r="A35" s="372"/>
      <c r="B35" s="231" t="s">
        <v>427</v>
      </c>
      <c r="C35" s="226">
        <v>2579.7399999999998</v>
      </c>
      <c r="D35" s="230"/>
      <c r="E35" s="230"/>
      <c r="F35" s="240" t="s">
        <v>445</v>
      </c>
    </row>
    <row r="36" spans="1:6" ht="16.2" thickBot="1">
      <c r="A36" s="367"/>
      <c r="B36" s="231" t="s">
        <v>428</v>
      </c>
      <c r="C36" s="226">
        <v>2719.34</v>
      </c>
      <c r="D36" s="226"/>
      <c r="E36" s="226"/>
      <c r="F36" s="241"/>
    </row>
    <row r="37" spans="1:6">
      <c r="A37" s="366">
        <v>9</v>
      </c>
      <c r="B37" s="227" t="s">
        <v>446</v>
      </c>
      <c r="C37" s="229"/>
      <c r="D37" s="229"/>
      <c r="E37" s="229"/>
      <c r="F37" s="366" t="s">
        <v>447</v>
      </c>
    </row>
    <row r="38" spans="1:6" ht="16.2" thickBot="1">
      <c r="A38" s="372"/>
      <c r="B38" s="231" t="s">
        <v>438</v>
      </c>
      <c r="C38" s="226">
        <v>7846.17</v>
      </c>
      <c r="D38" s="230"/>
      <c r="E38" s="230"/>
      <c r="F38" s="372"/>
    </row>
    <row r="39" spans="1:6" ht="16.2" thickBot="1">
      <c r="A39" s="372"/>
      <c r="B39" s="231" t="s">
        <v>427</v>
      </c>
      <c r="C39" s="226">
        <v>2453.83</v>
      </c>
      <c r="D39" s="230"/>
      <c r="E39" s="230"/>
      <c r="F39" s="372"/>
    </row>
    <row r="40" spans="1:6" ht="16.2" thickBot="1">
      <c r="A40" s="367"/>
      <c r="B40" s="231" t="s">
        <v>428</v>
      </c>
      <c r="C40" s="226">
        <v>1252.2</v>
      </c>
      <c r="D40" s="226"/>
      <c r="E40" s="226"/>
      <c r="F40" s="367"/>
    </row>
    <row r="41" spans="1:6" ht="16.2" thickBot="1">
      <c r="A41" s="232">
        <v>10</v>
      </c>
      <c r="B41" s="231" t="s">
        <v>448</v>
      </c>
      <c r="C41" s="226">
        <v>8767.39</v>
      </c>
      <c r="D41" s="226"/>
      <c r="E41" s="226"/>
      <c r="F41" s="233" t="s">
        <v>449</v>
      </c>
    </row>
    <row r="42" spans="1:6" ht="22.5" customHeight="1">
      <c r="A42" s="366">
        <v>11</v>
      </c>
      <c r="B42" s="373" t="s">
        <v>450</v>
      </c>
      <c r="C42" s="368">
        <v>6290.31</v>
      </c>
      <c r="D42" s="220"/>
      <c r="E42" s="220"/>
      <c r="F42" s="366">
        <v>7.12</v>
      </c>
    </row>
    <row r="43" spans="1:6" ht="16.2" thickBot="1">
      <c r="A43" s="372"/>
      <c r="B43" s="374"/>
      <c r="C43" s="369"/>
      <c r="D43" s="245"/>
      <c r="E43" s="245"/>
      <c r="F43" s="372"/>
    </row>
    <row r="44" spans="1:6" ht="16.2" thickBot="1">
      <c r="A44" s="367"/>
      <c r="B44" s="231" t="s">
        <v>428</v>
      </c>
      <c r="C44" s="226">
        <v>201.32</v>
      </c>
      <c r="D44" s="226"/>
      <c r="E44" s="226"/>
      <c r="F44" s="367"/>
    </row>
    <row r="45" spans="1:6" ht="35.25" customHeight="1">
      <c r="A45" s="366">
        <v>12</v>
      </c>
      <c r="B45" s="240" t="s">
        <v>451</v>
      </c>
      <c r="C45" s="220">
        <v>690.25</v>
      </c>
      <c r="D45" s="220"/>
      <c r="E45" s="220"/>
      <c r="F45" s="366">
        <v>8.1199999999999992</v>
      </c>
    </row>
    <row r="46" spans="1:6" ht="16.2" thickBot="1">
      <c r="A46" s="367"/>
      <c r="B46" s="231" t="s">
        <v>428</v>
      </c>
      <c r="C46" s="226">
        <v>307.14</v>
      </c>
      <c r="D46" s="226"/>
      <c r="E46" s="226"/>
      <c r="F46" s="367"/>
    </row>
    <row r="47" spans="1:6" ht="35.25" customHeight="1">
      <c r="A47" s="366">
        <v>13</v>
      </c>
      <c r="B47" s="240" t="s">
        <v>452</v>
      </c>
      <c r="C47" s="220">
        <v>690.25</v>
      </c>
      <c r="D47" s="220"/>
      <c r="E47" s="220"/>
      <c r="F47" s="366">
        <v>8.1199999999999992</v>
      </c>
    </row>
    <row r="48" spans="1:6" ht="16.2" thickBot="1">
      <c r="A48" s="367"/>
      <c r="B48" s="231" t="s">
        <v>428</v>
      </c>
      <c r="C48" s="226">
        <v>307.14</v>
      </c>
      <c r="D48" s="226"/>
      <c r="E48" s="226"/>
      <c r="F48" s="367"/>
    </row>
    <row r="49" spans="1:6" ht="35.25" customHeight="1">
      <c r="A49" s="366">
        <v>14</v>
      </c>
      <c r="B49" s="240" t="s">
        <v>453</v>
      </c>
      <c r="C49" s="220">
        <v>690.25</v>
      </c>
      <c r="D49" s="220"/>
      <c r="E49" s="220"/>
      <c r="F49" s="366">
        <v>6.12</v>
      </c>
    </row>
    <row r="50" spans="1:6" ht="16.2" thickBot="1">
      <c r="A50" s="367"/>
      <c r="B50" s="231" t="s">
        <v>428</v>
      </c>
      <c r="C50" s="226">
        <v>307.14</v>
      </c>
      <c r="D50" s="226"/>
      <c r="E50" s="226"/>
      <c r="F50" s="367"/>
    </row>
    <row r="51" spans="1:6" ht="15" thickBot="1">
      <c r="A51" s="232"/>
      <c r="B51" s="234"/>
      <c r="C51" s="235"/>
      <c r="D51" s="235"/>
      <c r="E51" s="235"/>
      <c r="F51" s="236"/>
    </row>
    <row r="52" spans="1:6" ht="16.2" thickBot="1">
      <c r="A52" s="232"/>
      <c r="B52" s="225" t="s">
        <v>454</v>
      </c>
      <c r="C52" s="226"/>
      <c r="D52" s="226"/>
      <c r="E52" s="226"/>
      <c r="F52" s="226"/>
    </row>
    <row r="53" spans="1:6" ht="27" thickBot="1">
      <c r="A53" s="232">
        <v>15</v>
      </c>
      <c r="B53" s="231" t="s">
        <v>455</v>
      </c>
      <c r="C53" s="226">
        <v>1548.76</v>
      </c>
      <c r="D53" s="226"/>
      <c r="E53" s="226"/>
      <c r="F53" s="233" t="s">
        <v>456</v>
      </c>
    </row>
    <row r="54" spans="1:6" ht="27" thickBot="1">
      <c r="A54" s="232">
        <v>16</v>
      </c>
      <c r="B54" s="231" t="s">
        <v>457</v>
      </c>
      <c r="C54" s="226">
        <v>1548.76</v>
      </c>
      <c r="D54" s="226">
        <v>1548.76</v>
      </c>
      <c r="E54" s="226"/>
      <c r="F54" s="233" t="s">
        <v>458</v>
      </c>
    </row>
    <row r="55" spans="1:6" ht="16.2" thickBot="1">
      <c r="A55" s="232">
        <v>17</v>
      </c>
      <c r="B55" s="231" t="s">
        <v>459</v>
      </c>
      <c r="C55" s="226">
        <v>393.85</v>
      </c>
      <c r="D55" s="226"/>
      <c r="E55" s="226"/>
      <c r="F55" s="233">
        <v>6.13</v>
      </c>
    </row>
    <row r="56" spans="1:6" ht="16.2" thickBot="1">
      <c r="A56" s="232">
        <v>18</v>
      </c>
      <c r="B56" s="231" t="s">
        <v>460</v>
      </c>
      <c r="C56" s="226">
        <v>393.85</v>
      </c>
      <c r="D56" s="226"/>
      <c r="E56" s="226"/>
      <c r="F56" s="233">
        <v>6.13</v>
      </c>
    </row>
    <row r="57" spans="1:6" ht="16.2" thickBot="1">
      <c r="A57" s="232">
        <v>19</v>
      </c>
      <c r="B57" s="231" t="s">
        <v>461</v>
      </c>
      <c r="C57" s="226">
        <v>393.85</v>
      </c>
      <c r="D57" s="226"/>
      <c r="E57" s="226"/>
      <c r="F57" s="233">
        <v>9.1300000000000008</v>
      </c>
    </row>
    <row r="58" spans="1:6" ht="16.2" thickBot="1">
      <c r="A58" s="232">
        <v>20</v>
      </c>
      <c r="B58" s="231" t="s">
        <v>462</v>
      </c>
      <c r="C58" s="226">
        <v>500</v>
      </c>
      <c r="D58" s="226"/>
      <c r="E58" s="226"/>
      <c r="F58" s="233" t="s">
        <v>463</v>
      </c>
    </row>
    <row r="59" spans="1:6" ht="16.2" thickBot="1">
      <c r="A59" s="232">
        <v>21</v>
      </c>
      <c r="B59" s="231" t="s">
        <v>464</v>
      </c>
      <c r="C59" s="226">
        <v>400</v>
      </c>
      <c r="D59" s="226"/>
      <c r="E59" s="226"/>
      <c r="F59" s="233" t="s">
        <v>465</v>
      </c>
    </row>
    <row r="60" spans="1:6" ht="16.2" thickBot="1">
      <c r="A60" s="232">
        <v>22</v>
      </c>
      <c r="B60" s="231" t="s">
        <v>466</v>
      </c>
      <c r="C60" s="226">
        <v>501.95</v>
      </c>
      <c r="D60" s="226"/>
      <c r="E60" s="226"/>
      <c r="F60" s="233">
        <v>12.13</v>
      </c>
    </row>
    <row r="61" spans="1:6" ht="16.2" thickBot="1">
      <c r="A61" s="232">
        <v>23</v>
      </c>
      <c r="B61" s="231" t="s">
        <v>467</v>
      </c>
      <c r="C61" s="226">
        <v>501.95</v>
      </c>
      <c r="D61" s="226"/>
      <c r="E61" s="226"/>
      <c r="F61" s="233">
        <v>9.1300000000000008</v>
      </c>
    </row>
    <row r="62" spans="1:6" ht="16.2" thickBot="1">
      <c r="A62" s="232">
        <v>24</v>
      </c>
      <c r="B62" s="231" t="s">
        <v>468</v>
      </c>
      <c r="C62" s="226">
        <v>501.95</v>
      </c>
      <c r="D62" s="226"/>
      <c r="E62" s="226"/>
      <c r="F62" s="233">
        <v>11.13</v>
      </c>
    </row>
    <row r="63" spans="1:6" ht="16.2" thickBot="1">
      <c r="A63" s="232">
        <v>25</v>
      </c>
      <c r="B63" s="231" t="s">
        <v>469</v>
      </c>
      <c r="C63" s="226">
        <v>501.95</v>
      </c>
      <c r="D63" s="226">
        <v>501.95</v>
      </c>
      <c r="E63" s="226"/>
      <c r="F63" s="233">
        <v>2.13</v>
      </c>
    </row>
    <row r="64" spans="1:6" ht="16.2" thickBot="1">
      <c r="A64" s="232">
        <v>26</v>
      </c>
      <c r="B64" s="231" t="s">
        <v>470</v>
      </c>
      <c r="C64" s="226">
        <v>501.95</v>
      </c>
      <c r="D64" s="226"/>
      <c r="E64" s="226"/>
      <c r="F64" s="233">
        <v>6.13</v>
      </c>
    </row>
    <row r="65" spans="1:6" ht="16.2" thickBot="1">
      <c r="A65" s="232">
        <v>27</v>
      </c>
      <c r="B65" s="231" t="s">
        <v>471</v>
      </c>
      <c r="C65" s="226">
        <v>501.95</v>
      </c>
      <c r="D65" s="226"/>
      <c r="E65" s="226"/>
      <c r="F65" s="233">
        <v>6.13</v>
      </c>
    </row>
    <row r="66" spans="1:6" ht="16.2" thickBot="1">
      <c r="A66" s="232">
        <v>28</v>
      </c>
      <c r="B66" s="231" t="s">
        <v>472</v>
      </c>
      <c r="C66" s="226">
        <v>501.95</v>
      </c>
      <c r="D66" s="226"/>
      <c r="E66" s="226"/>
      <c r="F66" s="233">
        <v>7.13</v>
      </c>
    </row>
    <row r="67" spans="1:6" ht="16.2" thickBot="1">
      <c r="A67" s="232">
        <v>29</v>
      </c>
      <c r="B67" s="231" t="s">
        <v>473</v>
      </c>
      <c r="C67" s="226">
        <v>501.95</v>
      </c>
      <c r="D67" s="226"/>
      <c r="E67" s="226"/>
      <c r="F67" s="233">
        <v>12.13</v>
      </c>
    </row>
    <row r="68" spans="1:6" ht="16.2" thickBot="1">
      <c r="A68" s="232">
        <v>30</v>
      </c>
      <c r="B68" s="231" t="s">
        <v>474</v>
      </c>
      <c r="C68" s="226">
        <v>501.95</v>
      </c>
      <c r="D68" s="226"/>
      <c r="E68" s="226"/>
      <c r="F68" s="233">
        <v>11.13</v>
      </c>
    </row>
    <row r="69" spans="1:6" ht="16.2" thickBot="1">
      <c r="A69" s="232">
        <v>31</v>
      </c>
      <c r="B69" s="231" t="s">
        <v>475</v>
      </c>
      <c r="C69" s="226">
        <v>501.95</v>
      </c>
      <c r="D69" s="226"/>
      <c r="E69" s="226"/>
      <c r="F69" s="233">
        <v>10.130000000000001</v>
      </c>
    </row>
    <row r="70" spans="1:6" ht="16.2" thickBot="1">
      <c r="A70" s="232">
        <v>32</v>
      </c>
      <c r="B70" s="231" t="s">
        <v>476</v>
      </c>
      <c r="C70" s="226">
        <v>213</v>
      </c>
      <c r="D70" s="226"/>
      <c r="E70" s="226"/>
      <c r="F70" s="233">
        <v>6.13</v>
      </c>
    </row>
    <row r="71" spans="1:6" ht="16.2" thickBot="1">
      <c r="A71" s="232">
        <v>33</v>
      </c>
      <c r="B71" s="231" t="s">
        <v>477</v>
      </c>
      <c r="C71" s="226">
        <v>254.85</v>
      </c>
      <c r="D71" s="226"/>
      <c r="E71" s="226"/>
      <c r="F71" s="233">
        <v>4.13</v>
      </c>
    </row>
    <row r="72" spans="1:6" ht="16.2" thickBot="1">
      <c r="A72" s="232">
        <v>34</v>
      </c>
      <c r="B72" s="231" t="s">
        <v>478</v>
      </c>
      <c r="C72" s="226">
        <v>109.48</v>
      </c>
      <c r="D72" s="226"/>
      <c r="E72" s="226"/>
      <c r="F72" s="233" t="s">
        <v>479</v>
      </c>
    </row>
    <row r="73" spans="1:6" ht="16.2" thickBot="1">
      <c r="A73" s="232">
        <v>35</v>
      </c>
      <c r="B73" s="231" t="s">
        <v>480</v>
      </c>
      <c r="C73" s="226">
        <v>109.48</v>
      </c>
      <c r="D73" s="226"/>
      <c r="E73" s="226"/>
      <c r="F73" s="233" t="s">
        <v>479</v>
      </c>
    </row>
    <row r="74" spans="1:6" ht="16.2" thickBot="1">
      <c r="A74" s="232">
        <v>36</v>
      </c>
      <c r="B74" s="231" t="s">
        <v>481</v>
      </c>
      <c r="C74" s="226">
        <v>450.95</v>
      </c>
      <c r="D74" s="226"/>
      <c r="E74" s="226"/>
      <c r="F74" s="233">
        <v>8.1300000000000008</v>
      </c>
    </row>
    <row r="75" spans="1:6" ht="16.2" thickBot="1">
      <c r="A75" s="232">
        <v>37</v>
      </c>
      <c r="B75" s="231" t="s">
        <v>482</v>
      </c>
      <c r="C75" s="226">
        <v>450.95</v>
      </c>
      <c r="D75" s="226">
        <v>450.95</v>
      </c>
      <c r="E75" s="226"/>
      <c r="F75" s="233">
        <v>7.13</v>
      </c>
    </row>
    <row r="76" spans="1:6" ht="16.2" thickBot="1">
      <c r="A76" s="232">
        <v>38</v>
      </c>
      <c r="B76" s="231" t="s">
        <v>483</v>
      </c>
      <c r="C76" s="226">
        <v>450.95</v>
      </c>
      <c r="D76" s="226"/>
      <c r="E76" s="226"/>
      <c r="F76" s="233">
        <v>8.1300000000000008</v>
      </c>
    </row>
    <row r="77" spans="1:6" ht="16.2" thickBot="1">
      <c r="A77" s="232">
        <v>39</v>
      </c>
      <c r="B77" s="231" t="s">
        <v>484</v>
      </c>
      <c r="C77" s="226">
        <v>1000</v>
      </c>
      <c r="D77" s="226"/>
      <c r="E77" s="226"/>
      <c r="F77" s="233" t="s">
        <v>485</v>
      </c>
    </row>
    <row r="78" spans="1:6" ht="16.2" thickBot="1">
      <c r="A78" s="232">
        <v>40</v>
      </c>
      <c r="B78" s="231" t="s">
        <v>486</v>
      </c>
      <c r="C78" s="226">
        <v>450.95</v>
      </c>
      <c r="D78" s="226"/>
      <c r="E78" s="226"/>
      <c r="F78" s="233">
        <v>6.13</v>
      </c>
    </row>
    <row r="79" spans="1:6" ht="16.2" thickBot="1">
      <c r="A79" s="232">
        <v>41</v>
      </c>
      <c r="B79" s="231" t="s">
        <v>487</v>
      </c>
      <c r="C79" s="226">
        <v>450.95</v>
      </c>
      <c r="D79" s="226"/>
      <c r="E79" s="226"/>
      <c r="F79" s="233">
        <v>7.13</v>
      </c>
    </row>
    <row r="80" spans="1:6" ht="16.2" thickBot="1">
      <c r="A80" s="232">
        <v>42</v>
      </c>
      <c r="B80" s="231" t="s">
        <v>488</v>
      </c>
      <c r="C80" s="226">
        <v>1000</v>
      </c>
      <c r="D80" s="226"/>
      <c r="E80" s="226"/>
      <c r="F80" s="233" t="s">
        <v>489</v>
      </c>
    </row>
    <row r="81" spans="1:6" ht="16.2" thickBot="1">
      <c r="A81" s="232">
        <v>43</v>
      </c>
      <c r="B81" s="231" t="s">
        <v>490</v>
      </c>
      <c r="C81" s="226">
        <v>500</v>
      </c>
      <c r="D81" s="226"/>
      <c r="E81" s="226"/>
      <c r="F81" s="233" t="s">
        <v>491</v>
      </c>
    </row>
    <row r="82" spans="1:6" ht="16.2" thickBot="1">
      <c r="A82" s="232">
        <v>44</v>
      </c>
      <c r="B82" s="231" t="s">
        <v>492</v>
      </c>
      <c r="C82" s="226">
        <v>2250</v>
      </c>
      <c r="D82" s="226">
        <v>2250</v>
      </c>
      <c r="E82" s="226"/>
      <c r="F82" s="233" t="s">
        <v>489</v>
      </c>
    </row>
    <row r="83" spans="1:6" ht="16.2" thickBot="1">
      <c r="A83" s="232">
        <v>45</v>
      </c>
      <c r="B83" s="231" t="s">
        <v>493</v>
      </c>
      <c r="C83" s="226">
        <v>2250</v>
      </c>
      <c r="D83" s="226">
        <v>2250</v>
      </c>
      <c r="E83" s="226"/>
      <c r="F83" s="233" t="s">
        <v>489</v>
      </c>
    </row>
    <row r="84" spans="1:6" ht="16.2" thickBot="1">
      <c r="A84" s="232">
        <v>46</v>
      </c>
      <c r="B84" s="231" t="s">
        <v>494</v>
      </c>
      <c r="C84" s="226">
        <v>213</v>
      </c>
      <c r="D84" s="226"/>
      <c r="E84" s="226"/>
      <c r="F84" s="233">
        <v>8.1300000000000008</v>
      </c>
    </row>
    <row r="85" spans="1:6" ht="16.2" thickBot="1">
      <c r="A85" s="232">
        <v>47</v>
      </c>
      <c r="B85" s="231" t="s">
        <v>495</v>
      </c>
      <c r="C85" s="226">
        <v>213</v>
      </c>
      <c r="D85" s="226"/>
      <c r="E85" s="226"/>
      <c r="F85" s="233">
        <v>6.13</v>
      </c>
    </row>
    <row r="86" spans="1:6" ht="16.2" thickBot="1">
      <c r="A86" s="232">
        <v>48</v>
      </c>
      <c r="B86" s="231" t="s">
        <v>496</v>
      </c>
      <c r="C86" s="226">
        <v>456.86</v>
      </c>
      <c r="D86" s="226"/>
      <c r="E86" s="226"/>
      <c r="F86" s="233" t="s">
        <v>497</v>
      </c>
    </row>
    <row r="87" spans="1:6" ht="16.2" thickBot="1">
      <c r="A87" s="232">
        <v>49</v>
      </c>
      <c r="B87" s="231" t="s">
        <v>498</v>
      </c>
      <c r="C87" s="226">
        <v>1000</v>
      </c>
      <c r="D87" s="226"/>
      <c r="E87" s="226"/>
      <c r="F87" s="233" t="s">
        <v>499</v>
      </c>
    </row>
    <row r="88" spans="1:6">
      <c r="A88" s="366"/>
      <c r="B88" s="237"/>
      <c r="C88" s="370"/>
      <c r="D88" s="242"/>
      <c r="E88" s="242"/>
      <c r="F88" s="366"/>
    </row>
    <row r="89" spans="1:6" ht="15" thickBot="1">
      <c r="A89" s="367"/>
      <c r="B89" s="225" t="s">
        <v>500</v>
      </c>
      <c r="C89" s="371"/>
      <c r="D89" s="243"/>
      <c r="E89" s="243"/>
      <c r="F89" s="367"/>
    </row>
    <row r="90" spans="1:6" ht="16.2" thickBot="1">
      <c r="A90" s="232">
        <v>50</v>
      </c>
      <c r="B90" s="231" t="s">
        <v>501</v>
      </c>
      <c r="C90" s="226">
        <v>220.32</v>
      </c>
      <c r="D90" s="226"/>
      <c r="E90" s="226"/>
      <c r="F90" s="233">
        <v>8.1300000000000008</v>
      </c>
    </row>
    <row r="91" spans="1:6" ht="16.2" thickBot="1">
      <c r="A91" s="232">
        <v>51</v>
      </c>
      <c r="B91" s="231" t="s">
        <v>502</v>
      </c>
      <c r="C91" s="226">
        <v>220.32</v>
      </c>
      <c r="D91" s="226"/>
      <c r="E91" s="226"/>
      <c r="F91" s="233">
        <v>7.13</v>
      </c>
    </row>
    <row r="92" spans="1:6" ht="16.2" thickBot="1">
      <c r="A92" s="232">
        <v>52</v>
      </c>
      <c r="B92" s="231" t="s">
        <v>503</v>
      </c>
      <c r="C92" s="226">
        <v>220.32</v>
      </c>
      <c r="D92" s="226"/>
      <c r="E92" s="226"/>
      <c r="F92" s="233">
        <v>6.13</v>
      </c>
    </row>
    <row r="93" spans="1:6" ht="16.2" thickBot="1">
      <c r="A93" s="232">
        <v>53</v>
      </c>
      <c r="B93" s="231" t="s">
        <v>504</v>
      </c>
      <c r="C93" s="226">
        <v>299.48</v>
      </c>
      <c r="D93" s="226"/>
      <c r="E93" s="226"/>
      <c r="F93" s="233">
        <v>8.1300000000000008</v>
      </c>
    </row>
    <row r="94" spans="1:6" ht="16.2" thickBot="1">
      <c r="A94" s="232">
        <v>54</v>
      </c>
      <c r="B94" s="231" t="s">
        <v>505</v>
      </c>
      <c r="C94" s="226">
        <v>299.48</v>
      </c>
      <c r="D94" s="226"/>
      <c r="E94" s="226"/>
      <c r="F94" s="233">
        <v>7.13</v>
      </c>
    </row>
    <row r="95" spans="1:6" ht="16.2" thickBot="1">
      <c r="A95" s="232">
        <v>55</v>
      </c>
      <c r="B95" s="231" t="s">
        <v>506</v>
      </c>
      <c r="C95" s="226">
        <v>299.48</v>
      </c>
      <c r="D95" s="226"/>
      <c r="E95" s="226"/>
      <c r="F95" s="233">
        <v>10.130000000000001</v>
      </c>
    </row>
    <row r="96" spans="1:6" ht="16.2" thickBot="1">
      <c r="A96" s="232">
        <v>56</v>
      </c>
      <c r="B96" s="231" t="s">
        <v>507</v>
      </c>
      <c r="C96" s="226">
        <v>299.48</v>
      </c>
      <c r="D96" s="226"/>
      <c r="E96" s="226"/>
      <c r="F96" s="233">
        <v>11.13</v>
      </c>
    </row>
    <row r="97" spans="1:6" ht="16.2" thickBot="1">
      <c r="A97" s="232">
        <v>57</v>
      </c>
      <c r="B97" s="231" t="s">
        <v>508</v>
      </c>
      <c r="C97" s="226">
        <v>299.48</v>
      </c>
      <c r="D97" s="226"/>
      <c r="E97" s="226"/>
      <c r="F97" s="233">
        <v>3.13</v>
      </c>
    </row>
    <row r="98" spans="1:6" ht="16.2" thickBot="1">
      <c r="A98" s="232">
        <v>58</v>
      </c>
      <c r="B98" s="231" t="s">
        <v>509</v>
      </c>
      <c r="C98" s="226">
        <v>299.48</v>
      </c>
      <c r="D98" s="226"/>
      <c r="E98" s="226"/>
      <c r="F98" s="233">
        <v>6.13</v>
      </c>
    </row>
    <row r="99" spans="1:6" ht="15.6">
      <c r="A99" s="366">
        <v>59</v>
      </c>
      <c r="B99" s="228" t="s">
        <v>510</v>
      </c>
      <c r="C99" s="368">
        <v>455.07</v>
      </c>
      <c r="D99" s="220"/>
      <c r="E99" s="220"/>
      <c r="F99" s="366">
        <v>9.1300000000000008</v>
      </c>
    </row>
    <row r="100" spans="1:6" ht="16.2" thickBot="1">
      <c r="A100" s="367"/>
      <c r="B100" s="231" t="s">
        <v>511</v>
      </c>
      <c r="C100" s="369"/>
      <c r="D100" s="221"/>
      <c r="E100" s="221"/>
      <c r="F100" s="367"/>
    </row>
    <row r="101" spans="1:6" ht="15.6">
      <c r="A101" s="366">
        <v>60</v>
      </c>
      <c r="B101" s="228" t="s">
        <v>510</v>
      </c>
      <c r="C101" s="368">
        <v>455.07</v>
      </c>
      <c r="D101" s="368">
        <v>455.07</v>
      </c>
      <c r="E101" s="220"/>
      <c r="F101" s="366">
        <v>1.1299999999999999</v>
      </c>
    </row>
    <row r="102" spans="1:6" ht="16.2" thickBot="1">
      <c r="A102" s="367"/>
      <c r="B102" s="231" t="s">
        <v>512</v>
      </c>
      <c r="C102" s="369"/>
      <c r="D102" s="369"/>
      <c r="E102" s="221"/>
      <c r="F102" s="367"/>
    </row>
    <row r="103" spans="1:6" ht="15.6">
      <c r="A103" s="366">
        <v>61</v>
      </c>
      <c r="B103" s="228" t="s">
        <v>510</v>
      </c>
      <c r="C103" s="368">
        <v>455.07</v>
      </c>
      <c r="D103" s="220"/>
      <c r="E103" s="220"/>
      <c r="F103" s="366">
        <v>6.13</v>
      </c>
    </row>
    <row r="104" spans="1:6" ht="16.2" thickBot="1">
      <c r="A104" s="367"/>
      <c r="B104" s="231" t="s">
        <v>513</v>
      </c>
      <c r="C104" s="369"/>
      <c r="D104" s="221"/>
      <c r="E104" s="221"/>
      <c r="F104" s="367"/>
    </row>
    <row r="105" spans="1:6" ht="15.6">
      <c r="A105" s="366">
        <v>62</v>
      </c>
      <c r="B105" s="228" t="s">
        <v>510</v>
      </c>
      <c r="C105" s="368">
        <v>629.20000000000005</v>
      </c>
      <c r="D105" s="368">
        <v>629.20000000000005</v>
      </c>
      <c r="E105" s="220"/>
      <c r="F105" s="366">
        <v>5.13</v>
      </c>
    </row>
    <row r="106" spans="1:6" ht="16.2" thickBot="1">
      <c r="A106" s="367"/>
      <c r="B106" s="231" t="s">
        <v>514</v>
      </c>
      <c r="C106" s="369"/>
      <c r="D106" s="369"/>
      <c r="E106" s="221"/>
      <c r="F106" s="367"/>
    </row>
    <row r="107" spans="1:6" ht="15.6">
      <c r="A107" s="366">
        <v>63</v>
      </c>
      <c r="B107" s="228" t="s">
        <v>510</v>
      </c>
      <c r="C107" s="368">
        <v>856.82</v>
      </c>
      <c r="D107" s="220"/>
      <c r="E107" s="220"/>
      <c r="F107" s="366">
        <v>10.130000000000001</v>
      </c>
    </row>
    <row r="108" spans="1:6" ht="16.2" thickBot="1">
      <c r="A108" s="367"/>
      <c r="B108" s="231" t="s">
        <v>515</v>
      </c>
      <c r="C108" s="369"/>
      <c r="D108" s="221"/>
      <c r="E108" s="221"/>
      <c r="F108" s="367"/>
    </row>
    <row r="109" spans="1:6" ht="15.6">
      <c r="A109" s="366">
        <v>64</v>
      </c>
      <c r="B109" s="228" t="s">
        <v>516</v>
      </c>
      <c r="C109" s="368">
        <v>856.82</v>
      </c>
      <c r="D109" s="220"/>
      <c r="E109" s="220"/>
      <c r="F109" s="366">
        <v>9.1300000000000008</v>
      </c>
    </row>
    <row r="110" spans="1:6" ht="16.2" thickBot="1">
      <c r="A110" s="367"/>
      <c r="B110" s="231" t="s">
        <v>517</v>
      </c>
      <c r="C110" s="369"/>
      <c r="D110" s="221"/>
      <c r="E110" s="221"/>
      <c r="F110" s="367"/>
    </row>
    <row r="111" spans="1:6" ht="15.6">
      <c r="A111" s="366">
        <v>65</v>
      </c>
      <c r="B111" s="228" t="s">
        <v>510</v>
      </c>
      <c r="C111" s="368">
        <v>856.82</v>
      </c>
      <c r="D111" s="220"/>
      <c r="E111" s="220"/>
      <c r="F111" s="366">
        <v>11.13</v>
      </c>
    </row>
    <row r="112" spans="1:6" ht="16.2" thickBot="1">
      <c r="A112" s="367"/>
      <c r="B112" s="231" t="s">
        <v>518</v>
      </c>
      <c r="C112" s="369"/>
      <c r="D112" s="221"/>
      <c r="E112" s="221"/>
      <c r="F112" s="367"/>
    </row>
    <row r="113" spans="1:6" ht="15.6">
      <c r="A113" s="366">
        <v>66</v>
      </c>
      <c r="B113" s="228" t="s">
        <v>516</v>
      </c>
      <c r="C113" s="368">
        <v>856.82</v>
      </c>
      <c r="D113" s="220"/>
      <c r="E113" s="220"/>
      <c r="F113" s="366">
        <v>12.13</v>
      </c>
    </row>
    <row r="114" spans="1:6" ht="16.2" thickBot="1">
      <c r="A114" s="367"/>
      <c r="B114" s="231" t="s">
        <v>519</v>
      </c>
      <c r="C114" s="369"/>
      <c r="D114" s="221"/>
      <c r="E114" s="221"/>
      <c r="F114" s="367"/>
    </row>
    <row r="115" spans="1:6" ht="15.6">
      <c r="A115" s="366">
        <v>67</v>
      </c>
      <c r="B115" s="228" t="s">
        <v>510</v>
      </c>
      <c r="C115" s="368">
        <v>856.82</v>
      </c>
      <c r="D115" s="220"/>
      <c r="E115" s="220"/>
      <c r="F115" s="366">
        <v>6.13</v>
      </c>
    </row>
    <row r="116" spans="1:6" ht="16.2" thickBot="1">
      <c r="A116" s="367"/>
      <c r="B116" s="231" t="s">
        <v>520</v>
      </c>
      <c r="C116" s="369"/>
      <c r="D116" s="221"/>
      <c r="E116" s="221"/>
      <c r="F116" s="367"/>
    </row>
    <row r="117" spans="1:6" ht="15.6">
      <c r="A117" s="366">
        <v>68</v>
      </c>
      <c r="B117" s="228" t="s">
        <v>521</v>
      </c>
      <c r="C117" s="368">
        <v>277.52999999999997</v>
      </c>
      <c r="D117" s="368">
        <v>277.52999999999997</v>
      </c>
      <c r="E117" s="220"/>
      <c r="F117" s="366">
        <v>2.13</v>
      </c>
    </row>
    <row r="118" spans="1:6" ht="16.2" thickBot="1">
      <c r="A118" s="367"/>
      <c r="B118" s="231" t="s">
        <v>522</v>
      </c>
      <c r="C118" s="369"/>
      <c r="D118" s="369"/>
      <c r="E118" s="221"/>
      <c r="F118" s="367"/>
    </row>
    <row r="119" spans="1:6" ht="15.6">
      <c r="A119" s="366">
        <v>69</v>
      </c>
      <c r="B119" s="228" t="s">
        <v>523</v>
      </c>
      <c r="C119" s="368">
        <v>277.52999999999997</v>
      </c>
      <c r="D119" s="368">
        <v>277.52999999999997</v>
      </c>
      <c r="E119" s="220"/>
      <c r="F119" s="366">
        <v>4.13</v>
      </c>
    </row>
    <row r="120" spans="1:6" ht="16.2" thickBot="1">
      <c r="A120" s="367"/>
      <c r="B120" s="231" t="s">
        <v>524</v>
      </c>
      <c r="C120" s="369"/>
      <c r="D120" s="369"/>
      <c r="E120" s="221"/>
      <c r="F120" s="367"/>
    </row>
    <row r="121" spans="1:6" ht="15.6">
      <c r="A121" s="366">
        <v>70</v>
      </c>
      <c r="B121" s="228" t="s">
        <v>521</v>
      </c>
      <c r="C121" s="368">
        <v>277.52999999999997</v>
      </c>
      <c r="D121" s="220"/>
      <c r="E121" s="220"/>
      <c r="F121" s="366">
        <v>11.13</v>
      </c>
    </row>
    <row r="122" spans="1:6" ht="16.2" thickBot="1">
      <c r="A122" s="367"/>
      <c r="B122" s="231" t="s">
        <v>525</v>
      </c>
      <c r="C122" s="369"/>
      <c r="D122" s="221"/>
      <c r="E122" s="221"/>
      <c r="F122" s="367"/>
    </row>
    <row r="123" spans="1:6" ht="15.6">
      <c r="A123" s="366">
        <v>71</v>
      </c>
      <c r="B123" s="228" t="s">
        <v>521</v>
      </c>
      <c r="C123" s="368">
        <v>277.52999999999997</v>
      </c>
      <c r="D123" s="220"/>
      <c r="E123" s="220"/>
      <c r="F123" s="366">
        <v>8.1300000000000008</v>
      </c>
    </row>
    <row r="124" spans="1:6" ht="16.2" thickBot="1">
      <c r="A124" s="367"/>
      <c r="B124" s="231" t="s">
        <v>526</v>
      </c>
      <c r="C124" s="369"/>
      <c r="D124" s="221"/>
      <c r="E124" s="221"/>
      <c r="F124" s="367"/>
    </row>
    <row r="125" spans="1:6" ht="15.6">
      <c r="A125" s="366">
        <v>72</v>
      </c>
      <c r="B125" s="228" t="s">
        <v>521</v>
      </c>
      <c r="C125" s="368">
        <v>277.52999999999997</v>
      </c>
      <c r="D125" s="368">
        <v>277.52999999999997</v>
      </c>
      <c r="E125" s="220"/>
      <c r="F125" s="366">
        <v>2.13</v>
      </c>
    </row>
    <row r="126" spans="1:6" ht="16.2" thickBot="1">
      <c r="A126" s="367"/>
      <c r="B126" s="231" t="s">
        <v>527</v>
      </c>
      <c r="C126" s="369"/>
      <c r="D126" s="369"/>
      <c r="E126" s="221"/>
      <c r="F126" s="367"/>
    </row>
    <row r="127" spans="1:6" ht="15.6">
      <c r="A127" s="366">
        <v>73</v>
      </c>
      <c r="B127" s="228" t="s">
        <v>521</v>
      </c>
      <c r="C127" s="368">
        <v>277.52999999999997</v>
      </c>
      <c r="D127" s="368">
        <v>277.52999999999997</v>
      </c>
      <c r="E127" s="220"/>
      <c r="F127" s="366">
        <v>4.13</v>
      </c>
    </row>
    <row r="128" spans="1:6" ht="16.2" thickBot="1">
      <c r="A128" s="367"/>
      <c r="B128" s="231" t="s">
        <v>528</v>
      </c>
      <c r="C128" s="369"/>
      <c r="D128" s="369"/>
      <c r="E128" s="221"/>
      <c r="F128" s="367"/>
    </row>
    <row r="129" spans="1:6" ht="15.6">
      <c r="A129" s="366">
        <v>74</v>
      </c>
      <c r="B129" s="228" t="s">
        <v>523</v>
      </c>
      <c r="C129" s="368">
        <v>252.42</v>
      </c>
      <c r="D129" s="368">
        <v>252.42</v>
      </c>
      <c r="E129" s="220"/>
      <c r="F129" s="366">
        <v>3.13</v>
      </c>
    </row>
    <row r="130" spans="1:6" ht="16.2" thickBot="1">
      <c r="A130" s="367"/>
      <c r="B130" s="231" t="s">
        <v>529</v>
      </c>
      <c r="C130" s="369"/>
      <c r="D130" s="369"/>
      <c r="E130" s="221"/>
      <c r="F130" s="367"/>
    </row>
    <row r="131" spans="1:6" ht="15.6">
      <c r="A131" s="366">
        <v>75</v>
      </c>
      <c r="B131" s="228" t="s">
        <v>521</v>
      </c>
      <c r="C131" s="368">
        <v>252.42</v>
      </c>
      <c r="D131" s="220"/>
      <c r="E131" s="220"/>
      <c r="F131" s="366">
        <v>12.13</v>
      </c>
    </row>
    <row r="132" spans="1:6" ht="16.2" thickBot="1">
      <c r="A132" s="367"/>
      <c r="B132" s="231" t="s">
        <v>530</v>
      </c>
      <c r="C132" s="369"/>
      <c r="D132" s="221"/>
      <c r="E132" s="221"/>
      <c r="F132" s="367"/>
    </row>
    <row r="133" spans="1:6" ht="15.6">
      <c r="A133" s="366">
        <v>76</v>
      </c>
      <c r="B133" s="228" t="s">
        <v>523</v>
      </c>
      <c r="C133" s="368">
        <v>252.42</v>
      </c>
      <c r="D133" s="368">
        <v>252.42</v>
      </c>
      <c r="E133" s="220"/>
      <c r="F133" s="366">
        <v>1.1299999999999999</v>
      </c>
    </row>
    <row r="134" spans="1:6" ht="16.2" thickBot="1">
      <c r="A134" s="367"/>
      <c r="B134" s="231" t="s">
        <v>531</v>
      </c>
      <c r="C134" s="369"/>
      <c r="D134" s="369"/>
      <c r="E134" s="221"/>
      <c r="F134" s="367"/>
    </row>
    <row r="135" spans="1:6" ht="15.6">
      <c r="A135" s="366">
        <v>77</v>
      </c>
      <c r="B135" s="228" t="s">
        <v>523</v>
      </c>
      <c r="C135" s="368">
        <v>484.3</v>
      </c>
      <c r="D135" s="368">
        <v>484.3</v>
      </c>
      <c r="E135" s="220"/>
      <c r="F135" s="366">
        <v>1.1299999999999999</v>
      </c>
    </row>
    <row r="136" spans="1:6" ht="16.2" thickBot="1">
      <c r="A136" s="367"/>
      <c r="B136" s="231" t="s">
        <v>532</v>
      </c>
      <c r="C136" s="369"/>
      <c r="D136" s="369"/>
      <c r="E136" s="221"/>
      <c r="F136" s="367"/>
    </row>
    <row r="137" spans="1:6" ht="15.6">
      <c r="A137" s="366">
        <v>78</v>
      </c>
      <c r="B137" s="228" t="s">
        <v>521</v>
      </c>
      <c r="C137" s="368">
        <v>484.3</v>
      </c>
      <c r="D137" s="368">
        <v>484.3</v>
      </c>
      <c r="E137" s="220"/>
      <c r="F137" s="366">
        <v>2.13</v>
      </c>
    </row>
    <row r="138" spans="1:6" ht="16.2" thickBot="1">
      <c r="A138" s="367"/>
      <c r="B138" s="231" t="s">
        <v>533</v>
      </c>
      <c r="C138" s="369"/>
      <c r="D138" s="369"/>
      <c r="E138" s="221"/>
      <c r="F138" s="367"/>
    </row>
    <row r="139" spans="1:6" ht="15.6">
      <c r="A139" s="366">
        <v>79</v>
      </c>
      <c r="B139" s="228" t="s">
        <v>521</v>
      </c>
      <c r="C139" s="368">
        <v>484.3</v>
      </c>
      <c r="D139" s="220"/>
      <c r="E139" s="220"/>
      <c r="F139" s="366">
        <v>11.03</v>
      </c>
    </row>
    <row r="140" spans="1:6" ht="16.2" thickBot="1">
      <c r="A140" s="367"/>
      <c r="B140" s="231" t="s">
        <v>534</v>
      </c>
      <c r="C140" s="369"/>
      <c r="D140" s="221"/>
      <c r="E140" s="221"/>
      <c r="F140" s="367"/>
    </row>
    <row r="141" spans="1:6" ht="15.6">
      <c r="A141" s="366">
        <v>80</v>
      </c>
      <c r="B141" s="228" t="s">
        <v>521</v>
      </c>
      <c r="C141" s="368">
        <v>484.3</v>
      </c>
      <c r="D141" s="368">
        <v>484.3</v>
      </c>
      <c r="E141" s="220"/>
      <c r="F141" s="366">
        <v>4.13</v>
      </c>
    </row>
    <row r="142" spans="1:6" ht="16.2" thickBot="1">
      <c r="A142" s="367"/>
      <c r="B142" s="231" t="s">
        <v>535</v>
      </c>
      <c r="C142" s="369"/>
      <c r="D142" s="369"/>
      <c r="E142" s="221"/>
      <c r="F142" s="367"/>
    </row>
    <row r="143" spans="1:6" ht="16.2" thickBot="1">
      <c r="A143" s="232">
        <v>81</v>
      </c>
      <c r="B143" s="231" t="s">
        <v>536</v>
      </c>
      <c r="C143" s="226">
        <v>96.4</v>
      </c>
      <c r="D143" s="226"/>
      <c r="E143" s="226"/>
      <c r="F143" s="233">
        <v>7.13</v>
      </c>
    </row>
    <row r="144" spans="1:6" ht="16.2" thickBot="1">
      <c r="A144" s="232">
        <v>82</v>
      </c>
      <c r="B144" s="231" t="s">
        <v>537</v>
      </c>
      <c r="C144" s="226">
        <v>96.4</v>
      </c>
      <c r="D144" s="226"/>
      <c r="E144" s="226"/>
      <c r="F144" s="233">
        <v>7.13</v>
      </c>
    </row>
    <row r="145" spans="1:6" ht="16.2" thickBot="1">
      <c r="A145" s="232">
        <v>83</v>
      </c>
      <c r="B145" s="231" t="s">
        <v>538</v>
      </c>
      <c r="C145" s="226">
        <v>96.4</v>
      </c>
      <c r="D145" s="226"/>
      <c r="E145" s="226"/>
      <c r="F145" s="233">
        <v>8.1300000000000008</v>
      </c>
    </row>
    <row r="146" spans="1:6" ht="16.2" thickBot="1">
      <c r="A146" s="232">
        <v>84</v>
      </c>
      <c r="B146" s="231" t="s">
        <v>539</v>
      </c>
      <c r="C146" s="226">
        <v>96.4</v>
      </c>
      <c r="D146" s="226"/>
      <c r="E146" s="226"/>
      <c r="F146" s="233">
        <v>8.1300000000000008</v>
      </c>
    </row>
    <row r="147" spans="1:6" ht="27" thickBot="1">
      <c r="A147" s="232">
        <v>85</v>
      </c>
      <c r="B147" s="231" t="s">
        <v>540</v>
      </c>
      <c r="C147" s="226">
        <v>83.85</v>
      </c>
      <c r="D147" s="226"/>
      <c r="E147" s="226"/>
      <c r="F147" s="233">
        <v>7.13</v>
      </c>
    </row>
    <row r="148" spans="1:6" ht="27" thickBot="1">
      <c r="A148" s="232">
        <v>86</v>
      </c>
      <c r="B148" s="231" t="s">
        <v>541</v>
      </c>
      <c r="C148" s="226">
        <v>83.85</v>
      </c>
      <c r="D148" s="226"/>
      <c r="E148" s="226"/>
      <c r="F148" s="233">
        <v>7.13</v>
      </c>
    </row>
    <row r="149" spans="1:6" ht="27" thickBot="1">
      <c r="A149" s="232">
        <v>87</v>
      </c>
      <c r="B149" s="231" t="s">
        <v>542</v>
      </c>
      <c r="C149" s="226">
        <v>83.85</v>
      </c>
      <c r="D149" s="226">
        <v>83.85</v>
      </c>
      <c r="E149" s="226"/>
      <c r="F149" s="233">
        <v>4.13</v>
      </c>
    </row>
    <row r="150" spans="1:6" ht="27" thickBot="1">
      <c r="A150" s="232">
        <v>88</v>
      </c>
      <c r="B150" s="231" t="s">
        <v>543</v>
      </c>
      <c r="C150" s="226">
        <v>83.85</v>
      </c>
      <c r="D150" s="226">
        <v>83.85</v>
      </c>
      <c r="E150" s="226"/>
      <c r="F150" s="233">
        <v>4.13</v>
      </c>
    </row>
    <row r="151" spans="1:6" ht="27" thickBot="1">
      <c r="A151" s="232">
        <v>89</v>
      </c>
      <c r="B151" s="231" t="s">
        <v>544</v>
      </c>
      <c r="C151" s="226">
        <v>83.85</v>
      </c>
      <c r="D151" s="226"/>
      <c r="E151" s="226"/>
      <c r="F151" s="233">
        <v>11.13</v>
      </c>
    </row>
    <row r="152" spans="1:6" ht="27" thickBot="1">
      <c r="A152" s="232">
        <v>90</v>
      </c>
      <c r="B152" s="231" t="s">
        <v>545</v>
      </c>
      <c r="C152" s="226">
        <v>83.85</v>
      </c>
      <c r="D152" s="226"/>
      <c r="E152" s="226"/>
      <c r="F152" s="233">
        <v>11.13</v>
      </c>
    </row>
    <row r="153" spans="1:6" ht="16.2" thickBot="1">
      <c r="A153" s="232">
        <v>91</v>
      </c>
      <c r="B153" s="231" t="s">
        <v>546</v>
      </c>
      <c r="C153" s="226">
        <v>159.6</v>
      </c>
      <c r="D153" s="226"/>
      <c r="E153" s="226"/>
      <c r="F153" s="233">
        <v>7.13</v>
      </c>
    </row>
    <row r="154" spans="1:6" ht="16.2" thickBot="1">
      <c r="A154" s="232">
        <v>92</v>
      </c>
      <c r="B154" s="231" t="s">
        <v>547</v>
      </c>
      <c r="C154" s="226">
        <v>159.6</v>
      </c>
      <c r="D154" s="226"/>
      <c r="E154" s="226"/>
      <c r="F154" s="233">
        <v>7.13</v>
      </c>
    </row>
    <row r="155" spans="1:6" ht="16.2" thickBot="1">
      <c r="A155" s="232">
        <v>93</v>
      </c>
      <c r="B155" s="231" t="s">
        <v>548</v>
      </c>
      <c r="C155" s="226">
        <v>48</v>
      </c>
      <c r="D155" s="226"/>
      <c r="E155" s="226"/>
      <c r="F155" s="233">
        <v>6.13</v>
      </c>
    </row>
    <row r="156" spans="1:6" ht="16.2" thickBot="1">
      <c r="A156" s="232">
        <v>94</v>
      </c>
      <c r="B156" s="231" t="s">
        <v>549</v>
      </c>
      <c r="C156" s="226">
        <v>13</v>
      </c>
      <c r="D156" s="226"/>
      <c r="E156" s="226"/>
      <c r="F156" s="233">
        <v>6.13</v>
      </c>
    </row>
    <row r="157" spans="1:6" ht="16.2" thickBot="1">
      <c r="A157" s="232">
        <v>95</v>
      </c>
      <c r="B157" s="231" t="s">
        <v>550</v>
      </c>
      <c r="C157" s="226">
        <v>13</v>
      </c>
      <c r="D157" s="226">
        <v>13</v>
      </c>
      <c r="E157" s="226"/>
      <c r="F157" s="233">
        <v>5.13</v>
      </c>
    </row>
    <row r="158" spans="1:6" ht="16.2" thickBot="1">
      <c r="A158" s="232">
        <v>96</v>
      </c>
      <c r="B158" s="231" t="s">
        <v>551</v>
      </c>
      <c r="C158" s="226">
        <v>15.3</v>
      </c>
      <c r="D158" s="226">
        <v>15.3</v>
      </c>
      <c r="E158" s="226"/>
      <c r="F158" s="233">
        <v>4.13</v>
      </c>
    </row>
    <row r="159" spans="1:6" ht="27" thickBot="1">
      <c r="A159" s="232">
        <v>97</v>
      </c>
      <c r="B159" s="231" t="s">
        <v>552</v>
      </c>
      <c r="C159" s="226">
        <v>1373.73</v>
      </c>
      <c r="D159" s="226">
        <v>1373.73</v>
      </c>
      <c r="E159" s="226"/>
      <c r="F159" s="233" t="s">
        <v>553</v>
      </c>
    </row>
    <row r="160" spans="1:6" ht="27" thickBot="1">
      <c r="A160" s="232">
        <v>98</v>
      </c>
      <c r="B160" s="231" t="s">
        <v>554</v>
      </c>
      <c r="C160" s="226">
        <v>507.6</v>
      </c>
      <c r="D160" s="226">
        <v>507.6</v>
      </c>
      <c r="E160" s="226"/>
      <c r="F160" s="233" t="s">
        <v>553</v>
      </c>
    </row>
    <row r="161" spans="1:6" ht="32.25" customHeight="1" thickBot="1">
      <c r="A161" s="239">
        <v>99</v>
      </c>
      <c r="B161" s="240" t="s">
        <v>555</v>
      </c>
      <c r="C161" s="220">
        <v>177.68</v>
      </c>
      <c r="D161" s="220">
        <v>177.68</v>
      </c>
      <c r="E161" s="220"/>
      <c r="F161" s="239" t="s">
        <v>553</v>
      </c>
    </row>
    <row r="162" spans="1:6" ht="15.6">
      <c r="A162" s="366">
        <v>100</v>
      </c>
      <c r="B162" s="240" t="s">
        <v>556</v>
      </c>
      <c r="C162" s="368">
        <v>70.97</v>
      </c>
      <c r="D162" s="368">
        <v>70.97</v>
      </c>
      <c r="E162" s="220"/>
      <c r="F162" s="366" t="s">
        <v>558</v>
      </c>
    </row>
    <row r="163" spans="1:6" ht="16.2" thickBot="1">
      <c r="A163" s="367"/>
      <c r="B163" s="241" t="s">
        <v>557</v>
      </c>
      <c r="C163" s="369"/>
      <c r="D163" s="369"/>
      <c r="E163" s="221"/>
      <c r="F163" s="367"/>
    </row>
    <row r="164" spans="1:6" ht="15.6">
      <c r="A164" s="366">
        <v>101</v>
      </c>
      <c r="B164" s="228" t="s">
        <v>559</v>
      </c>
      <c r="C164" s="368">
        <v>129.07</v>
      </c>
      <c r="D164" s="368">
        <v>129.07</v>
      </c>
      <c r="E164" s="220"/>
      <c r="F164" s="366" t="s">
        <v>558</v>
      </c>
    </row>
    <row r="165" spans="1:6" ht="16.2" thickBot="1">
      <c r="A165" s="367"/>
      <c r="B165" s="231" t="s">
        <v>560</v>
      </c>
      <c r="C165" s="369"/>
      <c r="D165" s="369"/>
      <c r="E165" s="221"/>
      <c r="F165" s="367"/>
    </row>
    <row r="166" spans="1:6" ht="15.6">
      <c r="A166" s="366">
        <v>102</v>
      </c>
      <c r="B166" s="228" t="s">
        <v>559</v>
      </c>
      <c r="C166" s="368">
        <v>115.95</v>
      </c>
      <c r="D166" s="368">
        <v>115.95</v>
      </c>
      <c r="E166" s="220"/>
      <c r="F166" s="366" t="s">
        <v>558</v>
      </c>
    </row>
    <row r="167" spans="1:6" ht="16.2" thickBot="1">
      <c r="A167" s="367"/>
      <c r="B167" s="231" t="s">
        <v>560</v>
      </c>
      <c r="C167" s="369"/>
      <c r="D167" s="369"/>
      <c r="E167" s="221"/>
      <c r="F167" s="367"/>
    </row>
    <row r="168" spans="1:6" ht="15.6">
      <c r="A168" s="366">
        <v>103</v>
      </c>
      <c r="B168" s="228" t="s">
        <v>561</v>
      </c>
      <c r="C168" s="368">
        <v>39.78</v>
      </c>
      <c r="D168" s="368">
        <v>39.78</v>
      </c>
      <c r="E168" s="220"/>
      <c r="F168" s="366" t="s">
        <v>553</v>
      </c>
    </row>
    <row r="169" spans="1:6" ht="16.2" thickBot="1">
      <c r="A169" s="367"/>
      <c r="B169" s="231" t="s">
        <v>562</v>
      </c>
      <c r="C169" s="369"/>
      <c r="D169" s="369"/>
      <c r="E169" s="221"/>
      <c r="F169" s="367"/>
    </row>
    <row r="170" spans="1:6" ht="15.6">
      <c r="A170" s="366">
        <v>104</v>
      </c>
      <c r="B170" s="228" t="s">
        <v>563</v>
      </c>
      <c r="C170" s="368">
        <v>40.799999999999997</v>
      </c>
      <c r="D170" s="368">
        <v>40.799999999999997</v>
      </c>
      <c r="E170" s="220"/>
      <c r="F170" s="366" t="s">
        <v>553</v>
      </c>
    </row>
    <row r="171" spans="1:6" ht="16.2" thickBot="1">
      <c r="A171" s="367"/>
      <c r="B171" s="231" t="s">
        <v>560</v>
      </c>
      <c r="C171" s="369"/>
      <c r="D171" s="369"/>
      <c r="E171" s="221"/>
      <c r="F171" s="367"/>
    </row>
    <row r="172" spans="1:6" ht="15.6">
      <c r="A172" s="366">
        <v>105</v>
      </c>
      <c r="B172" s="228" t="s">
        <v>564</v>
      </c>
      <c r="C172" s="368">
        <v>20.5</v>
      </c>
      <c r="D172" s="368">
        <v>20.5</v>
      </c>
      <c r="E172" s="220"/>
      <c r="F172" s="366" t="s">
        <v>553</v>
      </c>
    </row>
    <row r="173" spans="1:6" ht="16.2" thickBot="1">
      <c r="A173" s="367"/>
      <c r="B173" s="231" t="s">
        <v>557</v>
      </c>
      <c r="C173" s="369"/>
      <c r="D173" s="369"/>
      <c r="E173" s="221"/>
      <c r="F173" s="367"/>
    </row>
    <row r="174" spans="1:6" ht="16.2" thickBot="1">
      <c r="A174" s="232">
        <v>106</v>
      </c>
      <c r="B174" s="231" t="s">
        <v>565</v>
      </c>
      <c r="C174" s="226">
        <v>58.65</v>
      </c>
      <c r="D174" s="226">
        <v>58.65</v>
      </c>
      <c r="E174" s="226"/>
      <c r="F174" s="233" t="s">
        <v>558</v>
      </c>
    </row>
    <row r="175" spans="1:6" ht="16.2" thickBot="1">
      <c r="A175" s="232">
        <v>107</v>
      </c>
      <c r="B175" s="231" t="s">
        <v>566</v>
      </c>
      <c r="C175" s="226">
        <v>335.64</v>
      </c>
      <c r="D175" s="226">
        <v>335.64</v>
      </c>
      <c r="E175" s="226"/>
      <c r="F175" s="233" t="s">
        <v>558</v>
      </c>
    </row>
    <row r="176" spans="1:6" ht="15" thickBot="1">
      <c r="A176" s="232">
        <v>108</v>
      </c>
      <c r="B176" s="231" t="s">
        <v>567</v>
      </c>
      <c r="C176" s="233">
        <v>167.84</v>
      </c>
      <c r="D176" s="233">
        <v>167.84</v>
      </c>
      <c r="E176" s="233"/>
      <c r="F176" s="233" t="s">
        <v>558</v>
      </c>
    </row>
    <row r="177" spans="1:6">
      <c r="A177" s="366">
        <v>109</v>
      </c>
      <c r="B177" s="228" t="s">
        <v>568</v>
      </c>
      <c r="C177" s="366">
        <v>83.82</v>
      </c>
      <c r="D177" s="366">
        <v>83.82</v>
      </c>
      <c r="E177" s="239"/>
      <c r="F177" s="366">
        <v>4.13</v>
      </c>
    </row>
    <row r="178" spans="1:6" ht="15" thickBot="1">
      <c r="A178" s="367"/>
      <c r="B178" s="231" t="s">
        <v>569</v>
      </c>
      <c r="C178" s="367"/>
      <c r="D178" s="367"/>
      <c r="E178" s="232"/>
      <c r="F178" s="367"/>
    </row>
    <row r="179" spans="1:6" ht="15" thickBot="1">
      <c r="A179" s="232"/>
      <c r="B179" s="231"/>
      <c r="C179" s="235"/>
      <c r="D179" s="235"/>
      <c r="E179" s="235"/>
      <c r="F179" s="233"/>
    </row>
    <row r="180" spans="1:6" ht="16.2" thickBot="1">
      <c r="A180" s="232"/>
      <c r="B180" s="238" t="s">
        <v>570</v>
      </c>
      <c r="C180" s="226"/>
      <c r="D180" s="226"/>
      <c r="E180" s="226"/>
      <c r="F180" s="233"/>
    </row>
    <row r="181" spans="1:6" ht="16.2" thickBot="1">
      <c r="A181" s="232">
        <v>110</v>
      </c>
      <c r="B181" s="231" t="s">
        <v>571</v>
      </c>
      <c r="C181" s="226">
        <v>368.77</v>
      </c>
      <c r="D181" s="226"/>
      <c r="E181" s="226"/>
      <c r="F181" s="233">
        <v>12.13</v>
      </c>
    </row>
    <row r="182" spans="1:6" ht="16.2" thickBot="1">
      <c r="A182" s="232">
        <v>111</v>
      </c>
      <c r="B182" s="231" t="s">
        <v>572</v>
      </c>
      <c r="C182" s="226">
        <v>368.77</v>
      </c>
      <c r="D182" s="226"/>
      <c r="E182" s="226"/>
      <c r="F182" s="233">
        <v>11.13</v>
      </c>
    </row>
    <row r="183" spans="1:6" ht="16.2" thickBot="1">
      <c r="A183" s="232">
        <v>112</v>
      </c>
      <c r="B183" s="231" t="s">
        <v>573</v>
      </c>
      <c r="C183" s="226">
        <v>286.82</v>
      </c>
      <c r="D183" s="226">
        <v>286.82</v>
      </c>
      <c r="E183" s="226"/>
      <c r="F183" s="233">
        <v>2.13</v>
      </c>
    </row>
    <row r="184" spans="1:6" ht="16.2" thickBot="1">
      <c r="A184" s="232">
        <v>113</v>
      </c>
      <c r="B184" s="231" t="s">
        <v>574</v>
      </c>
      <c r="C184" s="226">
        <v>739.81</v>
      </c>
      <c r="D184" s="226">
        <v>739.81</v>
      </c>
      <c r="E184" s="226"/>
      <c r="F184" s="233">
        <v>4.13</v>
      </c>
    </row>
    <row r="185" spans="1:6" ht="16.2" thickBot="1">
      <c r="A185" s="232">
        <v>114</v>
      </c>
      <c r="B185" s="231" t="s">
        <v>575</v>
      </c>
      <c r="C185" s="226">
        <v>176.33</v>
      </c>
      <c r="D185" s="226">
        <v>176.33</v>
      </c>
      <c r="E185" s="226"/>
      <c r="F185" s="233">
        <v>2.13</v>
      </c>
    </row>
    <row r="186" spans="1:6" ht="16.2" thickBot="1">
      <c r="A186" s="232">
        <v>115</v>
      </c>
      <c r="B186" s="231" t="s">
        <v>576</v>
      </c>
      <c r="C186" s="226">
        <v>165.36</v>
      </c>
      <c r="D186" s="226">
        <v>165.36</v>
      </c>
      <c r="E186" s="226"/>
      <c r="F186" s="233">
        <v>1.1299999999999999</v>
      </c>
    </row>
    <row r="187" spans="1:6" ht="16.2" thickBot="1">
      <c r="A187" s="232">
        <v>116</v>
      </c>
      <c r="B187" s="231" t="s">
        <v>577</v>
      </c>
      <c r="C187" s="226">
        <v>180.07</v>
      </c>
      <c r="D187" s="226">
        <v>180.07</v>
      </c>
      <c r="E187" s="226"/>
      <c r="F187" s="233">
        <v>3.13</v>
      </c>
    </row>
    <row r="188" spans="1:6" ht="16.2" thickBot="1">
      <c r="A188" s="232">
        <v>117</v>
      </c>
      <c r="B188" s="231" t="s">
        <v>578</v>
      </c>
      <c r="C188" s="226">
        <v>180.07</v>
      </c>
      <c r="D188" s="226">
        <v>180.07</v>
      </c>
      <c r="E188" s="226"/>
      <c r="F188" s="233">
        <v>2.13</v>
      </c>
    </row>
    <row r="189" spans="1:6" ht="16.2" thickBot="1">
      <c r="A189" s="232">
        <v>118</v>
      </c>
      <c r="B189" s="231" t="s">
        <v>579</v>
      </c>
      <c r="C189" s="226">
        <v>430.31</v>
      </c>
      <c r="D189" s="226">
        <v>430.31</v>
      </c>
      <c r="E189" s="226"/>
      <c r="F189" s="233">
        <v>3.13</v>
      </c>
    </row>
    <row r="190" spans="1:6" ht="16.2" thickBot="1">
      <c r="A190" s="232">
        <v>119</v>
      </c>
      <c r="B190" s="231" t="s">
        <v>580</v>
      </c>
      <c r="C190" s="226">
        <v>430.31</v>
      </c>
      <c r="D190" s="226">
        <v>430.31</v>
      </c>
      <c r="E190" s="226"/>
      <c r="F190" s="233">
        <v>1.1299999999999999</v>
      </c>
    </row>
    <row r="191" spans="1:6" ht="16.2" thickBot="1">
      <c r="A191" s="232">
        <v>120</v>
      </c>
      <c r="B191" s="231" t="s">
        <v>581</v>
      </c>
      <c r="C191" s="226">
        <v>322.77999999999997</v>
      </c>
      <c r="D191" s="226"/>
      <c r="E191" s="226"/>
      <c r="F191" s="233">
        <v>8.1300000000000008</v>
      </c>
    </row>
    <row r="192" spans="1:6" ht="16.2" thickBot="1">
      <c r="A192" s="232">
        <v>121</v>
      </c>
      <c r="B192" s="231" t="s">
        <v>582</v>
      </c>
      <c r="C192" s="226">
        <v>322.77999999999997</v>
      </c>
      <c r="D192" s="226"/>
      <c r="E192" s="226"/>
      <c r="F192" s="233">
        <v>10.130000000000001</v>
      </c>
    </row>
    <row r="193" spans="1:6" ht="16.2" thickBot="1">
      <c r="A193" s="232">
        <v>122</v>
      </c>
      <c r="B193" s="231" t="s">
        <v>583</v>
      </c>
      <c r="C193" s="226">
        <v>430.87</v>
      </c>
      <c r="D193" s="226"/>
      <c r="E193" s="226"/>
      <c r="F193" s="233">
        <v>8.1300000000000008</v>
      </c>
    </row>
    <row r="194" spans="1:6" ht="16.2" thickBot="1">
      <c r="A194" s="232">
        <v>123</v>
      </c>
      <c r="B194" s="231" t="s">
        <v>584</v>
      </c>
      <c r="C194" s="226">
        <v>430.87</v>
      </c>
      <c r="D194" s="226"/>
      <c r="E194" s="226"/>
      <c r="F194" s="233">
        <v>10.130000000000001</v>
      </c>
    </row>
    <row r="195" spans="1:6" ht="16.2" thickBot="1">
      <c r="A195" s="232">
        <v>124</v>
      </c>
      <c r="B195" s="231" t="s">
        <v>585</v>
      </c>
      <c r="C195" s="226">
        <v>346.98</v>
      </c>
      <c r="D195" s="226"/>
      <c r="E195" s="226"/>
      <c r="F195" s="233">
        <v>9.1300000000000008</v>
      </c>
    </row>
    <row r="196" spans="1:6" ht="16.2" thickBot="1">
      <c r="A196" s="232">
        <v>125</v>
      </c>
      <c r="B196" s="231" t="s">
        <v>586</v>
      </c>
      <c r="C196" s="226">
        <v>346.98</v>
      </c>
      <c r="D196" s="226">
        <v>346.98</v>
      </c>
      <c r="E196" s="226"/>
      <c r="F196" s="233">
        <v>5.13</v>
      </c>
    </row>
    <row r="197" spans="1:6" ht="16.2" thickBot="1">
      <c r="A197" s="232">
        <v>126</v>
      </c>
      <c r="B197" s="231" t="s">
        <v>587</v>
      </c>
      <c r="C197" s="226">
        <v>385.8</v>
      </c>
      <c r="D197" s="226">
        <v>385.8</v>
      </c>
      <c r="E197" s="226"/>
      <c r="F197" s="233">
        <v>5.13</v>
      </c>
    </row>
    <row r="198" spans="1:6" ht="16.2" thickBot="1">
      <c r="A198" s="232">
        <v>127</v>
      </c>
      <c r="B198" s="231" t="s">
        <v>588</v>
      </c>
      <c r="C198" s="226">
        <v>385.8</v>
      </c>
      <c r="D198" s="226"/>
      <c r="E198" s="226"/>
      <c r="F198" s="233">
        <v>9.1300000000000008</v>
      </c>
    </row>
    <row r="199" spans="1:6" ht="16.2" thickBot="1">
      <c r="A199" s="232">
        <v>128</v>
      </c>
      <c r="B199" s="231" t="s">
        <v>589</v>
      </c>
      <c r="C199" s="226">
        <v>948.75</v>
      </c>
      <c r="D199" s="226"/>
      <c r="E199" s="226"/>
      <c r="F199" s="233">
        <v>7.13</v>
      </c>
    </row>
    <row r="200" spans="1:6" ht="16.2" thickBot="1">
      <c r="A200" s="232">
        <v>129</v>
      </c>
      <c r="B200" s="231" t="s">
        <v>590</v>
      </c>
      <c r="C200" s="226">
        <v>583.4</v>
      </c>
      <c r="D200" s="226"/>
      <c r="E200" s="226"/>
      <c r="F200" s="233">
        <v>12.13</v>
      </c>
    </row>
    <row r="201" spans="1:6" ht="16.2" thickBot="1">
      <c r="A201" s="232">
        <v>130</v>
      </c>
      <c r="B201" s="231" t="s">
        <v>591</v>
      </c>
      <c r="C201" s="226">
        <v>583.4</v>
      </c>
      <c r="D201" s="226"/>
      <c r="E201" s="226"/>
      <c r="F201" s="233">
        <v>11.13</v>
      </c>
    </row>
    <row r="202" spans="1:6" ht="27" thickBot="1">
      <c r="A202" s="232">
        <v>131</v>
      </c>
      <c r="B202" s="231" t="s">
        <v>592</v>
      </c>
      <c r="C202" s="226">
        <v>2348</v>
      </c>
      <c r="D202" s="226"/>
      <c r="E202" s="226"/>
      <c r="F202" s="233" t="s">
        <v>593</v>
      </c>
    </row>
    <row r="203" spans="1:6" ht="27" thickBot="1">
      <c r="A203" s="232">
        <v>132</v>
      </c>
      <c r="B203" s="231" t="s">
        <v>594</v>
      </c>
      <c r="C203" s="226">
        <v>2348</v>
      </c>
      <c r="D203" s="226"/>
      <c r="E203" s="226"/>
      <c r="F203" s="233" t="s">
        <v>593</v>
      </c>
    </row>
    <row r="204" spans="1:6" ht="16.2" thickBot="1">
      <c r="A204" s="232">
        <v>133</v>
      </c>
      <c r="B204" s="231" t="s">
        <v>595</v>
      </c>
      <c r="C204" s="226">
        <v>464.45</v>
      </c>
      <c r="D204" s="226">
        <v>464.45</v>
      </c>
      <c r="E204" s="226"/>
      <c r="F204" s="233">
        <v>5.13</v>
      </c>
    </row>
    <row r="205" spans="1:6" ht="16.2" thickBot="1">
      <c r="A205" s="232">
        <v>134</v>
      </c>
      <c r="B205" s="231" t="s">
        <v>596</v>
      </c>
      <c r="C205" s="226">
        <v>464.45</v>
      </c>
      <c r="D205" s="226">
        <v>464.45</v>
      </c>
      <c r="E205" s="226"/>
      <c r="F205" s="233">
        <v>6.13</v>
      </c>
    </row>
    <row r="206" spans="1:6" ht="16.2" thickBot="1">
      <c r="A206" s="232">
        <v>135</v>
      </c>
      <c r="B206" s="231" t="s">
        <v>597</v>
      </c>
      <c r="C206" s="226">
        <v>464.45</v>
      </c>
      <c r="D206" s="226"/>
      <c r="E206" s="226"/>
      <c r="F206" s="233">
        <v>10.130000000000001</v>
      </c>
    </row>
    <row r="207" spans="1:6" ht="16.2" thickBot="1">
      <c r="A207" s="232">
        <v>136</v>
      </c>
      <c r="B207" s="231" t="s">
        <v>598</v>
      </c>
      <c r="C207" s="226">
        <v>464.45</v>
      </c>
      <c r="D207" s="226">
        <v>464.45</v>
      </c>
      <c r="E207" s="226"/>
      <c r="F207" s="233">
        <v>3.13</v>
      </c>
    </row>
    <row r="208" spans="1:6" s="251" customFormat="1" ht="16.2" thickBot="1">
      <c r="A208" s="247">
        <v>137</v>
      </c>
      <c r="B208" s="248" t="s">
        <v>599</v>
      </c>
      <c r="C208" s="249">
        <v>1328.4</v>
      </c>
      <c r="D208" s="249"/>
      <c r="E208" s="249"/>
      <c r="F208" s="250" t="s">
        <v>600</v>
      </c>
    </row>
    <row r="209" spans="1:6" ht="27" thickBot="1">
      <c r="A209" s="232">
        <v>138</v>
      </c>
      <c r="B209" s="231" t="s">
        <v>601</v>
      </c>
      <c r="C209" s="226">
        <v>98.1</v>
      </c>
      <c r="D209" s="226">
        <v>98.1</v>
      </c>
      <c r="E209" s="226"/>
      <c r="F209" s="233">
        <v>4.13</v>
      </c>
    </row>
    <row r="210" spans="1:6" ht="27" thickBot="1">
      <c r="A210" s="232">
        <v>139</v>
      </c>
      <c r="B210" s="231" t="s">
        <v>602</v>
      </c>
      <c r="C210" s="226">
        <v>98.1</v>
      </c>
      <c r="D210" s="226">
        <v>98.1</v>
      </c>
      <c r="E210" s="226"/>
      <c r="F210" s="233">
        <v>1.1299999999999999</v>
      </c>
    </row>
    <row r="211" spans="1:6" ht="16.2" thickBot="1">
      <c r="A211" s="232"/>
      <c r="B211" s="226"/>
      <c r="C211" s="235">
        <f>SUM(C5:C210)</f>
        <v>187862.4600000004</v>
      </c>
      <c r="D211" s="235">
        <f>SUM(D5:D210)</f>
        <v>55979.379999999976</v>
      </c>
      <c r="E211" s="235"/>
      <c r="F211" s="233"/>
    </row>
    <row r="212" spans="1:6">
      <c r="C212">
        <f>C211*530.89</f>
        <v>99734301.389400214</v>
      </c>
      <c r="D212">
        <f>D211*530.89</f>
        <v>29718893.048199985</v>
      </c>
    </row>
    <row r="214" spans="1:6">
      <c r="C214">
        <f>C211/8/22/12</f>
        <v>88.95002840909109</v>
      </c>
    </row>
    <row r="219" spans="1:6">
      <c r="E219">
        <f>88*8*22*12</f>
        <v>185856</v>
      </c>
    </row>
  </sheetData>
  <mergeCells count="138">
    <mergeCell ref="B1:B2"/>
    <mergeCell ref="C1:C2"/>
    <mergeCell ref="F1:F2"/>
    <mergeCell ref="A5:A8"/>
    <mergeCell ref="F5:F8"/>
    <mergeCell ref="A9:A12"/>
    <mergeCell ref="F9:F12"/>
    <mergeCell ref="A25:A28"/>
    <mergeCell ref="F25:F28"/>
    <mergeCell ref="A29:A32"/>
    <mergeCell ref="F29:F32"/>
    <mergeCell ref="A33:A36"/>
    <mergeCell ref="A13:A16"/>
    <mergeCell ref="F13:F16"/>
    <mergeCell ref="A17:A20"/>
    <mergeCell ref="F17:F20"/>
    <mergeCell ref="A21:A24"/>
    <mergeCell ref="F21:F24"/>
    <mergeCell ref="A45:A46"/>
    <mergeCell ref="F45:F46"/>
    <mergeCell ref="A47:A48"/>
    <mergeCell ref="F47:F48"/>
    <mergeCell ref="A37:A40"/>
    <mergeCell ref="F37:F40"/>
    <mergeCell ref="A42:A44"/>
    <mergeCell ref="B42:B43"/>
    <mergeCell ref="C42:C43"/>
    <mergeCell ref="F42:F44"/>
    <mergeCell ref="A99:A100"/>
    <mergeCell ref="C99:C100"/>
    <mergeCell ref="F99:F100"/>
    <mergeCell ref="A101:A102"/>
    <mergeCell ref="C101:C102"/>
    <mergeCell ref="F101:F102"/>
    <mergeCell ref="D101:D102"/>
    <mergeCell ref="A49:A50"/>
    <mergeCell ref="F49:F50"/>
    <mergeCell ref="A88:A89"/>
    <mergeCell ref="C88:C89"/>
    <mergeCell ref="F88:F89"/>
    <mergeCell ref="A107:A108"/>
    <mergeCell ref="C107:C108"/>
    <mergeCell ref="F107:F108"/>
    <mergeCell ref="A109:A110"/>
    <mergeCell ref="C109:C110"/>
    <mergeCell ref="F109:F110"/>
    <mergeCell ref="A103:A104"/>
    <mergeCell ref="C103:C104"/>
    <mergeCell ref="F103:F104"/>
    <mergeCell ref="A105:A106"/>
    <mergeCell ref="C105:C106"/>
    <mergeCell ref="F105:F106"/>
    <mergeCell ref="D105:D106"/>
    <mergeCell ref="A115:A116"/>
    <mergeCell ref="C115:C116"/>
    <mergeCell ref="F115:F116"/>
    <mergeCell ref="A117:A118"/>
    <mergeCell ref="C117:C118"/>
    <mergeCell ref="F117:F118"/>
    <mergeCell ref="D117:D118"/>
    <mergeCell ref="A111:A112"/>
    <mergeCell ref="C111:C112"/>
    <mergeCell ref="F111:F112"/>
    <mergeCell ref="A113:A114"/>
    <mergeCell ref="C113:C114"/>
    <mergeCell ref="F113:F114"/>
    <mergeCell ref="A123:A124"/>
    <mergeCell ref="C123:C124"/>
    <mergeCell ref="F123:F124"/>
    <mergeCell ref="A125:A126"/>
    <mergeCell ref="C125:C126"/>
    <mergeCell ref="F125:F126"/>
    <mergeCell ref="D125:D126"/>
    <mergeCell ref="A119:A120"/>
    <mergeCell ref="C119:C120"/>
    <mergeCell ref="F119:F120"/>
    <mergeCell ref="A121:A122"/>
    <mergeCell ref="C121:C122"/>
    <mergeCell ref="F121:F122"/>
    <mergeCell ref="D119:D120"/>
    <mergeCell ref="A131:A132"/>
    <mergeCell ref="C131:C132"/>
    <mergeCell ref="F131:F132"/>
    <mergeCell ref="A133:A134"/>
    <mergeCell ref="C133:C134"/>
    <mergeCell ref="F133:F134"/>
    <mergeCell ref="D133:D134"/>
    <mergeCell ref="A127:A128"/>
    <mergeCell ref="C127:C128"/>
    <mergeCell ref="F127:F128"/>
    <mergeCell ref="A129:A130"/>
    <mergeCell ref="C129:C130"/>
    <mergeCell ref="F129:F130"/>
    <mergeCell ref="D127:D128"/>
    <mergeCell ref="D129:D130"/>
    <mergeCell ref="A139:A140"/>
    <mergeCell ref="C139:C140"/>
    <mergeCell ref="F139:F140"/>
    <mergeCell ref="A141:A142"/>
    <mergeCell ref="C141:C142"/>
    <mergeCell ref="F141:F142"/>
    <mergeCell ref="D141:D142"/>
    <mergeCell ref="A135:A136"/>
    <mergeCell ref="C135:C136"/>
    <mergeCell ref="F135:F136"/>
    <mergeCell ref="A137:A138"/>
    <mergeCell ref="C137:C138"/>
    <mergeCell ref="F137:F138"/>
    <mergeCell ref="D135:D136"/>
    <mergeCell ref="D137:D138"/>
    <mergeCell ref="A164:A165"/>
    <mergeCell ref="C164:C165"/>
    <mergeCell ref="F164:F165"/>
    <mergeCell ref="A166:A167"/>
    <mergeCell ref="C166:C167"/>
    <mergeCell ref="F166:F167"/>
    <mergeCell ref="D164:D165"/>
    <mergeCell ref="D166:D167"/>
    <mergeCell ref="A162:A163"/>
    <mergeCell ref="C162:C163"/>
    <mergeCell ref="F162:F163"/>
    <mergeCell ref="D162:D163"/>
    <mergeCell ref="A172:A173"/>
    <mergeCell ref="C172:C173"/>
    <mergeCell ref="F172:F173"/>
    <mergeCell ref="A177:A178"/>
    <mergeCell ref="C177:C178"/>
    <mergeCell ref="F177:F178"/>
    <mergeCell ref="D172:D173"/>
    <mergeCell ref="D177:D178"/>
    <mergeCell ref="A168:A169"/>
    <mergeCell ref="C168:C169"/>
    <mergeCell ref="F168:F169"/>
    <mergeCell ref="A170:A171"/>
    <mergeCell ref="C170:C171"/>
    <mergeCell ref="F170:F171"/>
    <mergeCell ref="D168:D169"/>
    <mergeCell ref="D170:D171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S55"/>
  <sheetViews>
    <sheetView topLeftCell="A25" zoomScale="73" zoomScaleNormal="73" workbookViewId="0">
      <selection activeCell="E18" sqref="E18:G18"/>
    </sheetView>
  </sheetViews>
  <sheetFormatPr defaultRowHeight="14.4"/>
  <cols>
    <col min="1" max="1" width="6.6640625" style="2" customWidth="1"/>
    <col min="2" max="2" width="38.5546875" hidden="1" customWidth="1"/>
    <col min="3" max="3" width="18" style="2" hidden="1" customWidth="1"/>
    <col min="4" max="4" width="26.6640625" style="2" hidden="1" customWidth="1"/>
    <col min="5" max="5" width="9.109375" style="4"/>
    <col min="6" max="6" width="9.109375" style="2"/>
    <col min="7" max="7" width="15.44140625" style="4" customWidth="1"/>
    <col min="8" max="8" width="13.5546875" style="2" customWidth="1"/>
    <col min="9" max="9" width="16.109375" style="2" hidden="1" customWidth="1"/>
    <col min="10" max="16" width="14.44140625" style="2" hidden="1" customWidth="1"/>
    <col min="17" max="17" width="10.5546875" style="44" customWidth="1"/>
    <col min="18" max="18" width="10.88671875" style="44" customWidth="1"/>
    <col min="19" max="19" width="13.6640625" customWidth="1"/>
  </cols>
  <sheetData>
    <row r="1" spans="1:19">
      <c r="A1" s="315" t="s">
        <v>393</v>
      </c>
      <c r="B1" s="315"/>
      <c r="C1" s="315"/>
      <c r="D1" s="315"/>
      <c r="E1" s="315"/>
      <c r="F1" s="315"/>
      <c r="G1" s="315"/>
    </row>
    <row r="2" spans="1:19">
      <c r="A2" s="315" t="s">
        <v>616</v>
      </c>
      <c r="B2" s="315"/>
      <c r="C2" s="315"/>
      <c r="D2" s="315"/>
      <c r="E2" s="315"/>
      <c r="F2" s="315"/>
      <c r="G2" s="315"/>
    </row>
    <row r="3" spans="1:19" s="55" customFormat="1">
      <c r="A3" s="320" t="s">
        <v>394</v>
      </c>
      <c r="B3" s="320"/>
      <c r="C3" s="320"/>
      <c r="D3" s="320"/>
      <c r="E3" s="320"/>
      <c r="F3" s="320"/>
      <c r="G3" s="320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19">
      <c r="A4" s="44"/>
    </row>
    <row r="5" spans="1:19" s="37" customFormat="1" ht="40.5" customHeight="1">
      <c r="A5" s="146" t="s">
        <v>606</v>
      </c>
      <c r="B5" s="146"/>
      <c r="C5" s="146"/>
      <c r="D5" s="146"/>
      <c r="E5" s="384" t="s">
        <v>603</v>
      </c>
      <c r="F5" s="384"/>
      <c r="G5" s="384"/>
      <c r="H5" s="262" t="s">
        <v>604</v>
      </c>
      <c r="I5" s="262"/>
      <c r="J5" s="262"/>
      <c r="K5" s="262"/>
      <c r="L5" s="262"/>
      <c r="M5" s="262"/>
      <c r="N5" s="262"/>
      <c r="O5" s="262"/>
      <c r="P5" s="262"/>
      <c r="Q5" s="263" t="s">
        <v>607</v>
      </c>
      <c r="R5" s="263" t="s">
        <v>608</v>
      </c>
      <c r="S5" s="264" t="s">
        <v>605</v>
      </c>
    </row>
    <row r="6" spans="1:19" s="6" customFormat="1" ht="15.6" hidden="1">
      <c r="A6" s="201"/>
      <c r="B6" s="202"/>
      <c r="C6" s="201"/>
      <c r="D6" s="201"/>
      <c r="E6" s="381"/>
      <c r="F6" s="382"/>
      <c r="G6" s="383"/>
      <c r="H6" s="203"/>
      <c r="I6" s="203"/>
      <c r="J6" s="203"/>
      <c r="K6" s="203"/>
      <c r="L6" s="203"/>
      <c r="M6" s="203"/>
      <c r="N6" s="203"/>
      <c r="O6" s="203"/>
      <c r="P6" s="203"/>
      <c r="Q6" s="204"/>
      <c r="R6" s="204"/>
      <c r="S6" s="144"/>
    </row>
    <row r="7" spans="1:19" s="6" customFormat="1" ht="15.6">
      <c r="A7" s="72" t="s">
        <v>97</v>
      </c>
      <c r="B7" s="252"/>
      <c r="C7" s="72"/>
      <c r="D7" s="72"/>
      <c r="E7" s="311" t="s">
        <v>4</v>
      </c>
      <c r="F7" s="311"/>
      <c r="G7" s="311"/>
      <c r="H7" s="73">
        <v>8962.2000000000007</v>
      </c>
      <c r="I7" s="73">
        <f t="shared" ref="I7:I42" si="0">ROUND(H7*1.18*1000,2)</f>
        <v>10575396</v>
      </c>
      <c r="J7" s="73"/>
      <c r="K7" s="73"/>
      <c r="L7" s="73"/>
      <c r="M7" s="73"/>
      <c r="N7" s="73"/>
      <c r="O7" s="73"/>
      <c r="P7" s="73"/>
      <c r="Q7" s="74"/>
      <c r="R7" s="73">
        <v>8962.2000000000007</v>
      </c>
      <c r="S7" s="259" t="s">
        <v>402</v>
      </c>
    </row>
    <row r="8" spans="1:19" s="6" customFormat="1" ht="15.6">
      <c r="A8" s="72" t="s">
        <v>98</v>
      </c>
      <c r="B8" s="252"/>
      <c r="C8" s="72"/>
      <c r="D8" s="72"/>
      <c r="E8" s="311" t="s">
        <v>3</v>
      </c>
      <c r="F8" s="311"/>
      <c r="G8" s="311"/>
      <c r="H8" s="73">
        <v>9000.5400000000009</v>
      </c>
      <c r="I8" s="73">
        <f t="shared" si="0"/>
        <v>10620637.199999999</v>
      </c>
      <c r="J8" s="73"/>
      <c r="K8" s="73"/>
      <c r="L8" s="73"/>
      <c r="M8" s="73"/>
      <c r="N8" s="73"/>
      <c r="O8" s="73"/>
      <c r="P8" s="73"/>
      <c r="Q8" s="73">
        <v>9000.5400000000009</v>
      </c>
      <c r="R8" s="74"/>
      <c r="S8" s="259" t="s">
        <v>403</v>
      </c>
    </row>
    <row r="9" spans="1:19" s="6" customFormat="1" ht="15.6">
      <c r="A9" s="72" t="s">
        <v>99</v>
      </c>
      <c r="B9" s="252"/>
      <c r="C9" s="72"/>
      <c r="D9" s="72"/>
      <c r="E9" s="311" t="s">
        <v>5</v>
      </c>
      <c r="F9" s="311"/>
      <c r="G9" s="311"/>
      <c r="H9" s="73">
        <v>4483.2700000000004</v>
      </c>
      <c r="I9" s="73">
        <f t="shared" si="0"/>
        <v>5290258.5999999996</v>
      </c>
      <c r="J9" s="73"/>
      <c r="K9" s="73"/>
      <c r="L9" s="73"/>
      <c r="M9" s="73"/>
      <c r="N9" s="73"/>
      <c r="O9" s="73"/>
      <c r="P9" s="73"/>
      <c r="Q9" s="73">
        <v>4483.2700000000004</v>
      </c>
      <c r="R9" s="74"/>
      <c r="S9" s="259" t="s">
        <v>404</v>
      </c>
    </row>
    <row r="10" spans="1:19" s="6" customFormat="1" ht="27" customHeight="1">
      <c r="A10" s="72" t="s">
        <v>100</v>
      </c>
      <c r="B10" s="252"/>
      <c r="C10" s="72"/>
      <c r="D10" s="72"/>
      <c r="E10" s="311" t="s">
        <v>345</v>
      </c>
      <c r="F10" s="311"/>
      <c r="G10" s="311"/>
      <c r="H10" s="73">
        <v>1362.69</v>
      </c>
      <c r="I10" s="73">
        <f t="shared" si="0"/>
        <v>1607974.2</v>
      </c>
      <c r="J10" s="73"/>
      <c r="K10" s="73"/>
      <c r="L10" s="73"/>
      <c r="M10" s="73"/>
      <c r="N10" s="73"/>
      <c r="O10" s="73"/>
      <c r="P10" s="73"/>
      <c r="Q10" s="74"/>
      <c r="R10" s="73">
        <v>1362.69</v>
      </c>
      <c r="S10" s="259" t="s">
        <v>405</v>
      </c>
    </row>
    <row r="11" spans="1:19" s="6" customFormat="1" ht="15.6">
      <c r="A11" s="72" t="s">
        <v>106</v>
      </c>
      <c r="B11" s="252"/>
      <c r="C11" s="72"/>
      <c r="D11" s="72"/>
      <c r="E11" s="311" t="s">
        <v>347</v>
      </c>
      <c r="F11" s="311"/>
      <c r="G11" s="311"/>
      <c r="H11" s="73">
        <v>585.61</v>
      </c>
      <c r="I11" s="73">
        <f t="shared" si="0"/>
        <v>691019.8</v>
      </c>
      <c r="J11" s="73"/>
      <c r="K11" s="73"/>
      <c r="L11" s="73"/>
      <c r="M11" s="73"/>
      <c r="N11" s="73"/>
      <c r="O11" s="73"/>
      <c r="P11" s="73"/>
      <c r="Q11" s="73">
        <v>585.61</v>
      </c>
      <c r="R11" s="74"/>
      <c r="S11" s="259" t="s">
        <v>406</v>
      </c>
    </row>
    <row r="12" spans="1:19" s="6" customFormat="1" ht="32.25" customHeight="1">
      <c r="A12" s="72" t="s">
        <v>107</v>
      </c>
      <c r="B12" s="252"/>
      <c r="C12" s="72"/>
      <c r="D12" s="72"/>
      <c r="E12" s="311" t="s">
        <v>348</v>
      </c>
      <c r="F12" s="311"/>
      <c r="G12" s="311"/>
      <c r="H12" s="73">
        <v>1085.31</v>
      </c>
      <c r="I12" s="73">
        <f t="shared" si="0"/>
        <v>1280665.8</v>
      </c>
      <c r="J12" s="73"/>
      <c r="K12" s="73"/>
      <c r="L12" s="73"/>
      <c r="M12" s="73"/>
      <c r="N12" s="73"/>
      <c r="O12" s="73"/>
      <c r="P12" s="73"/>
      <c r="Q12" s="73">
        <v>1085.31</v>
      </c>
      <c r="R12" s="74"/>
      <c r="S12" s="259" t="s">
        <v>406</v>
      </c>
    </row>
    <row r="13" spans="1:19" s="6" customFormat="1" ht="15.6">
      <c r="A13" s="72" t="s">
        <v>108</v>
      </c>
      <c r="B13" s="252"/>
      <c r="C13" s="72"/>
      <c r="D13" s="72"/>
      <c r="E13" s="311" t="s">
        <v>349</v>
      </c>
      <c r="F13" s="311"/>
      <c r="G13" s="311"/>
      <c r="H13" s="73">
        <v>842.28</v>
      </c>
      <c r="I13" s="73">
        <f t="shared" si="0"/>
        <v>993890.4</v>
      </c>
      <c r="J13" s="73"/>
      <c r="K13" s="73"/>
      <c r="L13" s="73"/>
      <c r="M13" s="73"/>
      <c r="N13" s="73"/>
      <c r="O13" s="73"/>
      <c r="P13" s="73"/>
      <c r="Q13" s="74"/>
      <c r="R13" s="73">
        <v>842.28</v>
      </c>
      <c r="S13" s="259" t="s">
        <v>407</v>
      </c>
    </row>
    <row r="14" spans="1:19" s="6" customFormat="1" ht="31.5" customHeight="1">
      <c r="A14" s="265" t="s">
        <v>109</v>
      </c>
      <c r="B14" s="266"/>
      <c r="C14" s="265"/>
      <c r="D14" s="265"/>
      <c r="E14" s="380" t="s">
        <v>350</v>
      </c>
      <c r="F14" s="380"/>
      <c r="G14" s="380"/>
      <c r="H14" s="267">
        <v>1511.04</v>
      </c>
      <c r="I14" s="267">
        <f t="shared" si="0"/>
        <v>1783027.2</v>
      </c>
      <c r="J14" s="267"/>
      <c r="K14" s="267"/>
      <c r="L14" s="267"/>
      <c r="M14" s="267"/>
      <c r="N14" s="267"/>
      <c r="O14" s="267"/>
      <c r="P14" s="267"/>
      <c r="Q14" s="268"/>
      <c r="R14" s="267">
        <v>1511.04</v>
      </c>
      <c r="S14" s="269" t="s">
        <v>407</v>
      </c>
    </row>
    <row r="15" spans="1:19" s="6" customFormat="1" ht="15.6">
      <c r="A15" s="265" t="s">
        <v>110</v>
      </c>
      <c r="B15" s="266"/>
      <c r="C15" s="265"/>
      <c r="D15" s="265"/>
      <c r="E15" s="380" t="s">
        <v>17</v>
      </c>
      <c r="F15" s="380"/>
      <c r="G15" s="380"/>
      <c r="H15" s="267">
        <v>1136.54</v>
      </c>
      <c r="I15" s="267">
        <f t="shared" si="0"/>
        <v>1341117.2</v>
      </c>
      <c r="J15" s="267"/>
      <c r="K15" s="267"/>
      <c r="L15" s="267"/>
      <c r="M15" s="267"/>
      <c r="N15" s="267"/>
      <c r="O15" s="267"/>
      <c r="P15" s="267"/>
      <c r="Q15" s="268"/>
      <c r="R15" s="267">
        <v>1136.54</v>
      </c>
      <c r="S15" s="269" t="s">
        <v>407</v>
      </c>
    </row>
    <row r="16" spans="1:19" s="6" customFormat="1" ht="15.6">
      <c r="A16" s="75" t="s">
        <v>111</v>
      </c>
      <c r="B16" s="252"/>
      <c r="C16" s="72"/>
      <c r="D16" s="72"/>
      <c r="E16" s="311" t="s">
        <v>356</v>
      </c>
      <c r="F16" s="311"/>
      <c r="G16" s="311"/>
      <c r="H16" s="73">
        <v>585.6</v>
      </c>
      <c r="I16" s="73">
        <f t="shared" si="0"/>
        <v>691008</v>
      </c>
      <c r="J16" s="73"/>
      <c r="K16" s="73"/>
      <c r="L16" s="73"/>
      <c r="M16" s="73"/>
      <c r="N16" s="73"/>
      <c r="O16" s="73"/>
      <c r="P16" s="73"/>
      <c r="Q16" s="74"/>
      <c r="R16" s="73">
        <v>585.6</v>
      </c>
      <c r="S16" s="259" t="s">
        <v>408</v>
      </c>
    </row>
    <row r="17" spans="1:19" s="6" customFormat="1" ht="30.75" customHeight="1">
      <c r="A17" s="72" t="s">
        <v>112</v>
      </c>
      <c r="B17" s="252"/>
      <c r="C17" s="72"/>
      <c r="D17" s="72"/>
      <c r="E17" s="311" t="s">
        <v>351</v>
      </c>
      <c r="F17" s="311"/>
      <c r="G17" s="311"/>
      <c r="H17" s="73">
        <v>966.7</v>
      </c>
      <c r="I17" s="73">
        <f t="shared" si="0"/>
        <v>1140706</v>
      </c>
      <c r="J17" s="73"/>
      <c r="K17" s="73"/>
      <c r="L17" s="73"/>
      <c r="M17" s="73"/>
      <c r="N17" s="73"/>
      <c r="O17" s="73"/>
      <c r="P17" s="73"/>
      <c r="Q17" s="74"/>
      <c r="R17" s="73">
        <v>966.7</v>
      </c>
      <c r="S17" s="259" t="s">
        <v>408</v>
      </c>
    </row>
    <row r="18" spans="1:19" s="6" customFormat="1" ht="15.6">
      <c r="A18" s="72" t="s">
        <v>113</v>
      </c>
      <c r="B18" s="252"/>
      <c r="C18" s="72"/>
      <c r="D18" s="72"/>
      <c r="E18" s="311" t="s">
        <v>352</v>
      </c>
      <c r="F18" s="311"/>
      <c r="G18" s="311"/>
      <c r="H18" s="73">
        <v>1905.44</v>
      </c>
      <c r="I18" s="73">
        <f t="shared" si="0"/>
        <v>2248419.2000000002</v>
      </c>
      <c r="J18" s="73"/>
      <c r="K18" s="73"/>
      <c r="L18" s="73"/>
      <c r="M18" s="73"/>
      <c r="N18" s="73"/>
      <c r="O18" s="73"/>
      <c r="P18" s="73"/>
      <c r="Q18" s="74"/>
      <c r="R18" s="73">
        <v>1905.44</v>
      </c>
      <c r="S18" s="259" t="s">
        <v>409</v>
      </c>
    </row>
    <row r="19" spans="1:19" s="6" customFormat="1" ht="33.75" customHeight="1">
      <c r="A19" s="72" t="s">
        <v>114</v>
      </c>
      <c r="B19" s="252"/>
      <c r="C19" s="72"/>
      <c r="D19" s="72"/>
      <c r="E19" s="311" t="s">
        <v>353</v>
      </c>
      <c r="F19" s="311"/>
      <c r="G19" s="311"/>
      <c r="H19" s="73">
        <v>1031.3499999999999</v>
      </c>
      <c r="I19" s="73">
        <f t="shared" si="0"/>
        <v>1216993</v>
      </c>
      <c r="J19" s="73"/>
      <c r="K19" s="73"/>
      <c r="L19" s="73"/>
      <c r="M19" s="73"/>
      <c r="N19" s="73"/>
      <c r="O19" s="73"/>
      <c r="P19" s="73"/>
      <c r="Q19" s="74"/>
      <c r="R19" s="73">
        <v>1031.3499999999999</v>
      </c>
      <c r="S19" s="259" t="s">
        <v>408</v>
      </c>
    </row>
    <row r="20" spans="1:19" s="6" customFormat="1" ht="30" customHeight="1">
      <c r="A20" s="72" t="s">
        <v>115</v>
      </c>
      <c r="B20" s="252"/>
      <c r="C20" s="72"/>
      <c r="D20" s="72"/>
      <c r="E20" s="311" t="s">
        <v>354</v>
      </c>
      <c r="F20" s="311"/>
      <c r="G20" s="311"/>
      <c r="H20" s="73">
        <v>3292.15</v>
      </c>
      <c r="I20" s="73">
        <f t="shared" si="0"/>
        <v>3884737</v>
      </c>
      <c r="J20" s="73"/>
      <c r="K20" s="73"/>
      <c r="L20" s="73"/>
      <c r="M20" s="73"/>
      <c r="N20" s="73"/>
      <c r="O20" s="73"/>
      <c r="P20" s="73"/>
      <c r="Q20" s="74"/>
      <c r="R20" s="73">
        <v>3292.15</v>
      </c>
      <c r="S20" s="259" t="s">
        <v>408</v>
      </c>
    </row>
    <row r="21" spans="1:19" s="6" customFormat="1" ht="15.6">
      <c r="A21" s="72" t="s">
        <v>116</v>
      </c>
      <c r="B21" s="252"/>
      <c r="C21" s="72"/>
      <c r="D21" s="72"/>
      <c r="E21" s="311" t="s">
        <v>355</v>
      </c>
      <c r="F21" s="311"/>
      <c r="G21" s="311"/>
      <c r="H21" s="73">
        <v>585.61</v>
      </c>
      <c r="I21" s="73">
        <f t="shared" si="0"/>
        <v>691019.8</v>
      </c>
      <c r="J21" s="73"/>
      <c r="K21" s="73"/>
      <c r="L21" s="73"/>
      <c r="M21" s="73"/>
      <c r="N21" s="73"/>
      <c r="O21" s="73"/>
      <c r="P21" s="73"/>
      <c r="Q21" s="74"/>
      <c r="R21" s="73">
        <v>585.61</v>
      </c>
      <c r="S21" s="259" t="s">
        <v>410</v>
      </c>
    </row>
    <row r="22" spans="1:19" s="6" customFormat="1" ht="33" customHeight="1">
      <c r="A22" s="72" t="s">
        <v>117</v>
      </c>
      <c r="B22" s="252"/>
      <c r="C22" s="72"/>
      <c r="D22" s="72"/>
      <c r="E22" s="311" t="s">
        <v>357</v>
      </c>
      <c r="F22" s="311"/>
      <c r="G22" s="311"/>
      <c r="H22" s="73">
        <v>1795.72</v>
      </c>
      <c r="I22" s="73">
        <f t="shared" si="0"/>
        <v>2118949.6</v>
      </c>
      <c r="J22" s="73"/>
      <c r="K22" s="73"/>
      <c r="L22" s="73"/>
      <c r="M22" s="73"/>
      <c r="N22" s="73"/>
      <c r="O22" s="73"/>
      <c r="P22" s="73"/>
      <c r="Q22" s="74"/>
      <c r="R22" s="73">
        <v>1795.72</v>
      </c>
      <c r="S22" s="259" t="s">
        <v>410</v>
      </c>
    </row>
    <row r="23" spans="1:19" s="6" customFormat="1" ht="15.6">
      <c r="A23" s="72" t="s">
        <v>118</v>
      </c>
      <c r="B23" s="252"/>
      <c r="C23" s="72"/>
      <c r="D23" s="72"/>
      <c r="E23" s="311" t="s">
        <v>313</v>
      </c>
      <c r="F23" s="311"/>
      <c r="G23" s="311"/>
      <c r="H23" s="73">
        <v>390.34</v>
      </c>
      <c r="I23" s="73">
        <f t="shared" si="0"/>
        <v>460601.2</v>
      </c>
      <c r="J23" s="73"/>
      <c r="K23" s="73"/>
      <c r="L23" s="73"/>
      <c r="M23" s="73"/>
      <c r="N23" s="73"/>
      <c r="O23" s="73"/>
      <c r="P23" s="73"/>
      <c r="Q23" s="73">
        <v>390.34</v>
      </c>
      <c r="R23" s="74"/>
      <c r="S23" s="270" t="s">
        <v>612</v>
      </c>
    </row>
    <row r="24" spans="1:19" s="6" customFormat="1" ht="15.6">
      <c r="A24" s="72" t="s">
        <v>119</v>
      </c>
      <c r="B24" s="252"/>
      <c r="C24" s="72"/>
      <c r="D24" s="72"/>
      <c r="E24" s="311" t="s">
        <v>8</v>
      </c>
      <c r="F24" s="311"/>
      <c r="G24" s="311"/>
      <c r="H24" s="73">
        <v>390.34</v>
      </c>
      <c r="I24" s="73">
        <f t="shared" si="0"/>
        <v>460601.2</v>
      </c>
      <c r="J24" s="73"/>
      <c r="K24" s="73"/>
      <c r="L24" s="73"/>
      <c r="M24" s="73"/>
      <c r="N24" s="73"/>
      <c r="O24" s="73"/>
      <c r="P24" s="73"/>
      <c r="Q24" s="73">
        <v>390.34</v>
      </c>
      <c r="R24" s="74"/>
      <c r="S24" s="259" t="s">
        <v>411</v>
      </c>
    </row>
    <row r="25" spans="1:19" s="6" customFormat="1" ht="15.6">
      <c r="A25" s="72" t="s">
        <v>120</v>
      </c>
      <c r="B25" s="252"/>
      <c r="C25" s="72"/>
      <c r="D25" s="72"/>
      <c r="E25" s="311" t="s">
        <v>9</v>
      </c>
      <c r="F25" s="311"/>
      <c r="G25" s="311"/>
      <c r="H25" s="73">
        <v>390.34</v>
      </c>
      <c r="I25" s="73">
        <f t="shared" si="0"/>
        <v>460601.2</v>
      </c>
      <c r="J25" s="73"/>
      <c r="K25" s="73"/>
      <c r="L25" s="73"/>
      <c r="M25" s="73"/>
      <c r="N25" s="73"/>
      <c r="O25" s="73"/>
      <c r="P25" s="73"/>
      <c r="Q25" s="73"/>
      <c r="R25" s="74"/>
      <c r="S25" s="259" t="s">
        <v>411</v>
      </c>
    </row>
    <row r="26" spans="1:19" s="6" customFormat="1" ht="15.6">
      <c r="A26" s="72" t="s">
        <v>122</v>
      </c>
      <c r="B26" s="252"/>
      <c r="C26" s="72"/>
      <c r="D26" s="72"/>
      <c r="E26" s="311" t="s">
        <v>10</v>
      </c>
      <c r="F26" s="311"/>
      <c r="G26" s="311"/>
      <c r="H26" s="73">
        <v>390.34</v>
      </c>
      <c r="I26" s="73">
        <f t="shared" si="0"/>
        <v>460601.2</v>
      </c>
      <c r="J26" s="73"/>
      <c r="K26" s="73"/>
      <c r="L26" s="73"/>
      <c r="M26" s="73"/>
      <c r="N26" s="73"/>
      <c r="O26" s="73"/>
      <c r="P26" s="73"/>
      <c r="Q26" s="73"/>
      <c r="R26" s="74"/>
      <c r="S26" s="259" t="s">
        <v>411</v>
      </c>
    </row>
    <row r="27" spans="1:19" s="6" customFormat="1" ht="15.6">
      <c r="A27" s="72" t="s">
        <v>274</v>
      </c>
      <c r="B27" s="252"/>
      <c r="C27" s="72"/>
      <c r="D27" s="72"/>
      <c r="E27" s="311" t="s">
        <v>11</v>
      </c>
      <c r="F27" s="311"/>
      <c r="G27" s="311"/>
      <c r="H27" s="73">
        <v>390.34</v>
      </c>
      <c r="I27" s="73">
        <f t="shared" si="0"/>
        <v>460601.2</v>
      </c>
      <c r="J27" s="73"/>
      <c r="K27" s="73"/>
      <c r="L27" s="73"/>
      <c r="M27" s="73"/>
      <c r="N27" s="73"/>
      <c r="O27" s="73"/>
      <c r="P27" s="73"/>
      <c r="Q27" s="73">
        <v>390.34</v>
      </c>
      <c r="R27" s="74"/>
      <c r="S27" s="259" t="s">
        <v>411</v>
      </c>
    </row>
    <row r="28" spans="1:19" s="6" customFormat="1" ht="15.6">
      <c r="A28" s="72" t="s">
        <v>275</v>
      </c>
      <c r="B28" s="252"/>
      <c r="C28" s="72"/>
      <c r="D28" s="72"/>
      <c r="E28" s="311" t="s">
        <v>181</v>
      </c>
      <c r="F28" s="311"/>
      <c r="G28" s="311"/>
      <c r="H28" s="73">
        <v>149.07</v>
      </c>
      <c r="I28" s="73">
        <f t="shared" si="0"/>
        <v>175902.6</v>
      </c>
      <c r="J28" s="73"/>
      <c r="K28" s="73"/>
      <c r="L28" s="73"/>
      <c r="M28" s="73"/>
      <c r="N28" s="73"/>
      <c r="O28" s="73"/>
      <c r="P28" s="73"/>
      <c r="Q28" s="73"/>
      <c r="R28" s="74"/>
      <c r="S28" s="259" t="s">
        <v>402</v>
      </c>
    </row>
    <row r="29" spans="1:19" s="6" customFormat="1" ht="15.6">
      <c r="A29" s="72" t="s">
        <v>276</v>
      </c>
      <c r="B29" s="252"/>
      <c r="C29" s="72"/>
      <c r="D29" s="72"/>
      <c r="E29" s="364" t="s">
        <v>314</v>
      </c>
      <c r="F29" s="364"/>
      <c r="G29" s="364"/>
      <c r="H29" s="73">
        <v>479.85</v>
      </c>
      <c r="I29" s="73">
        <f t="shared" si="0"/>
        <v>566223</v>
      </c>
      <c r="J29" s="73"/>
      <c r="K29" s="73"/>
      <c r="L29" s="73"/>
      <c r="M29" s="73"/>
      <c r="N29" s="73"/>
      <c r="O29" s="73"/>
      <c r="P29" s="73"/>
      <c r="Q29" s="73"/>
      <c r="R29" s="74"/>
      <c r="S29" s="259" t="s">
        <v>402</v>
      </c>
    </row>
    <row r="30" spans="1:19" s="6" customFormat="1" ht="15.6">
      <c r="A30" s="72" t="s">
        <v>277</v>
      </c>
      <c r="B30" s="252"/>
      <c r="C30" s="72"/>
      <c r="D30" s="72"/>
      <c r="E30" s="311" t="s">
        <v>315</v>
      </c>
      <c r="F30" s="311"/>
      <c r="G30" s="311"/>
      <c r="H30" s="73">
        <v>145.04</v>
      </c>
      <c r="I30" s="73">
        <f t="shared" si="0"/>
        <v>171147.2</v>
      </c>
      <c r="J30" s="73"/>
      <c r="K30" s="73"/>
      <c r="L30" s="73"/>
      <c r="M30" s="73"/>
      <c r="N30" s="73"/>
      <c r="O30" s="73"/>
      <c r="P30" s="73"/>
      <c r="Q30" s="73">
        <v>145.04</v>
      </c>
      <c r="R30" s="74"/>
      <c r="S30" s="259" t="s">
        <v>402</v>
      </c>
    </row>
    <row r="31" spans="1:19" s="6" customFormat="1" ht="15.6">
      <c r="A31" s="72" t="s">
        <v>278</v>
      </c>
      <c r="B31" s="252"/>
      <c r="C31" s="72"/>
      <c r="D31" s="72"/>
      <c r="E31" s="311" t="s">
        <v>316</v>
      </c>
      <c r="F31" s="311"/>
      <c r="G31" s="311"/>
      <c r="H31" s="73">
        <v>100.69</v>
      </c>
      <c r="I31" s="73">
        <f t="shared" si="0"/>
        <v>118814.2</v>
      </c>
      <c r="J31" s="73"/>
      <c r="K31" s="73"/>
      <c r="L31" s="73"/>
      <c r="M31" s="73"/>
      <c r="N31" s="73"/>
      <c r="O31" s="73"/>
      <c r="P31" s="73"/>
      <c r="Q31" s="73">
        <v>100.69</v>
      </c>
      <c r="R31" s="74"/>
      <c r="S31" s="270" t="s">
        <v>611</v>
      </c>
    </row>
    <row r="32" spans="1:19" s="6" customFormat="1" ht="18.75" customHeight="1">
      <c r="A32" s="72" t="s">
        <v>279</v>
      </c>
      <c r="B32" s="252"/>
      <c r="C32" s="72"/>
      <c r="D32" s="72"/>
      <c r="E32" s="311" t="s">
        <v>317</v>
      </c>
      <c r="F32" s="311"/>
      <c r="G32" s="311"/>
      <c r="H32" s="73">
        <v>156.88</v>
      </c>
      <c r="I32" s="73">
        <f t="shared" si="0"/>
        <v>185118.4</v>
      </c>
      <c r="J32" s="73"/>
      <c r="K32" s="73"/>
      <c r="L32" s="73"/>
      <c r="M32" s="73"/>
      <c r="N32" s="73"/>
      <c r="O32" s="73"/>
      <c r="P32" s="73"/>
      <c r="Q32" s="73">
        <v>156.88</v>
      </c>
      <c r="R32" s="74"/>
      <c r="S32" s="270" t="s">
        <v>612</v>
      </c>
    </row>
    <row r="33" spans="1:19" s="6" customFormat="1" ht="19.5" customHeight="1">
      <c r="A33" s="72" t="s">
        <v>280</v>
      </c>
      <c r="B33" s="252"/>
      <c r="C33" s="72"/>
      <c r="D33" s="72"/>
      <c r="E33" s="311" t="s">
        <v>318</v>
      </c>
      <c r="F33" s="311"/>
      <c r="G33" s="311"/>
      <c r="H33" s="73">
        <v>128.28</v>
      </c>
      <c r="I33" s="73">
        <f t="shared" si="0"/>
        <v>151370.4</v>
      </c>
      <c r="J33" s="73"/>
      <c r="K33" s="73"/>
      <c r="L33" s="73"/>
      <c r="M33" s="73"/>
      <c r="N33" s="73"/>
      <c r="O33" s="73"/>
      <c r="P33" s="73"/>
      <c r="Q33" s="73">
        <v>128.28</v>
      </c>
      <c r="R33" s="74"/>
      <c r="S33" s="259" t="s">
        <v>411</v>
      </c>
    </row>
    <row r="34" spans="1:19" s="6" customFormat="1" ht="15.6">
      <c r="A34" s="72" t="s">
        <v>281</v>
      </c>
      <c r="B34" s="252"/>
      <c r="C34" s="72"/>
      <c r="D34" s="72"/>
      <c r="E34" s="311" t="s">
        <v>319</v>
      </c>
      <c r="F34" s="311"/>
      <c r="G34" s="311"/>
      <c r="H34" s="73">
        <v>141.96</v>
      </c>
      <c r="I34" s="73">
        <f t="shared" si="0"/>
        <v>167512.79999999999</v>
      </c>
      <c r="J34" s="73"/>
      <c r="K34" s="73"/>
      <c r="L34" s="73"/>
      <c r="M34" s="73"/>
      <c r="N34" s="73"/>
      <c r="O34" s="73"/>
      <c r="P34" s="73"/>
      <c r="Q34" s="73">
        <v>141.96</v>
      </c>
      <c r="R34" s="74"/>
      <c r="S34" s="259" t="s">
        <v>413</v>
      </c>
    </row>
    <row r="35" spans="1:19" s="6" customFormat="1" ht="15.6">
      <c r="A35" s="72" t="s">
        <v>282</v>
      </c>
      <c r="B35" s="252"/>
      <c r="C35" s="72"/>
      <c r="D35" s="72"/>
      <c r="E35" s="311" t="s">
        <v>320</v>
      </c>
      <c r="F35" s="311"/>
      <c r="G35" s="311"/>
      <c r="H35" s="73">
        <v>141.96</v>
      </c>
      <c r="I35" s="73">
        <f t="shared" si="0"/>
        <v>167512.79999999999</v>
      </c>
      <c r="J35" s="73"/>
      <c r="K35" s="73"/>
      <c r="L35" s="73"/>
      <c r="M35" s="73"/>
      <c r="N35" s="73"/>
      <c r="O35" s="73"/>
      <c r="P35" s="73"/>
      <c r="Q35" s="73">
        <v>141.96</v>
      </c>
      <c r="R35" s="74"/>
      <c r="S35" s="259" t="s">
        <v>413</v>
      </c>
    </row>
    <row r="36" spans="1:19" s="6" customFormat="1" ht="15.6">
      <c r="A36" s="72" t="s">
        <v>283</v>
      </c>
      <c r="B36" s="252"/>
      <c r="C36" s="72"/>
      <c r="D36" s="72"/>
      <c r="E36" s="311" t="s">
        <v>321</v>
      </c>
      <c r="F36" s="311"/>
      <c r="G36" s="311"/>
      <c r="H36" s="73">
        <v>484.55</v>
      </c>
      <c r="I36" s="73">
        <f t="shared" si="0"/>
        <v>571769</v>
      </c>
      <c r="J36" s="73"/>
      <c r="K36" s="73"/>
      <c r="L36" s="73"/>
      <c r="M36" s="73"/>
      <c r="N36" s="73"/>
      <c r="O36" s="73"/>
      <c r="P36" s="73"/>
      <c r="Q36" s="73">
        <v>484.55</v>
      </c>
      <c r="R36" s="74"/>
      <c r="S36" s="259" t="s">
        <v>414</v>
      </c>
    </row>
    <row r="37" spans="1:19" s="6" customFormat="1" ht="15.6">
      <c r="A37" s="265" t="s">
        <v>284</v>
      </c>
      <c r="B37" s="266"/>
      <c r="C37" s="265"/>
      <c r="D37" s="265"/>
      <c r="E37" s="380" t="s">
        <v>322</v>
      </c>
      <c r="F37" s="380"/>
      <c r="G37" s="380"/>
      <c r="H37" s="267">
        <v>2343.59</v>
      </c>
      <c r="I37" s="267">
        <f t="shared" si="0"/>
        <v>2765436.2</v>
      </c>
      <c r="J37" s="267"/>
      <c r="K37" s="267"/>
      <c r="L37" s="267"/>
      <c r="M37" s="267"/>
      <c r="N37" s="267"/>
      <c r="O37" s="267"/>
      <c r="P37" s="267"/>
      <c r="Q37" s="267"/>
      <c r="R37" s="268"/>
      <c r="S37" s="269" t="s">
        <v>415</v>
      </c>
    </row>
    <row r="38" spans="1:19" s="6" customFormat="1" ht="15.6">
      <c r="A38" s="72" t="s">
        <v>285</v>
      </c>
      <c r="B38" s="252"/>
      <c r="C38" s="72"/>
      <c r="D38" s="72"/>
      <c r="E38" s="364" t="s">
        <v>323</v>
      </c>
      <c r="F38" s="364"/>
      <c r="G38" s="364"/>
      <c r="H38" s="73">
        <v>479.85</v>
      </c>
      <c r="I38" s="73">
        <f t="shared" si="0"/>
        <v>566223</v>
      </c>
      <c r="J38" s="73"/>
      <c r="K38" s="73"/>
      <c r="L38" s="73"/>
      <c r="M38" s="73"/>
      <c r="N38" s="73"/>
      <c r="O38" s="73"/>
      <c r="P38" s="73"/>
      <c r="Q38" s="73"/>
      <c r="R38" s="74"/>
      <c r="S38" s="259" t="s">
        <v>416</v>
      </c>
    </row>
    <row r="39" spans="1:19" s="6" customFormat="1" ht="15.6">
      <c r="A39" s="72" t="s">
        <v>286</v>
      </c>
      <c r="B39" s="252"/>
      <c r="C39" s="72"/>
      <c r="D39" s="72"/>
      <c r="E39" s="311" t="s">
        <v>13</v>
      </c>
      <c r="F39" s="311"/>
      <c r="G39" s="311"/>
      <c r="H39" s="73">
        <v>553.62</v>
      </c>
      <c r="I39" s="73">
        <f t="shared" si="0"/>
        <v>653271.6</v>
      </c>
      <c r="J39" s="73"/>
      <c r="K39" s="73"/>
      <c r="L39" s="73"/>
      <c r="M39" s="73"/>
      <c r="N39" s="73"/>
      <c r="O39" s="73"/>
      <c r="P39" s="73"/>
      <c r="Q39" s="73">
        <v>553.62</v>
      </c>
      <c r="R39" s="74"/>
      <c r="S39" s="259" t="s">
        <v>417</v>
      </c>
    </row>
    <row r="40" spans="1:19" s="6" customFormat="1" ht="15.6">
      <c r="A40" s="72" t="s">
        <v>287</v>
      </c>
      <c r="B40" s="252"/>
      <c r="C40" s="72"/>
      <c r="D40" s="72"/>
      <c r="E40" s="311" t="s">
        <v>7</v>
      </c>
      <c r="F40" s="311"/>
      <c r="G40" s="311"/>
      <c r="H40" s="73">
        <v>1378.59</v>
      </c>
      <c r="I40" s="73">
        <f t="shared" si="0"/>
        <v>1626736.2</v>
      </c>
      <c r="J40" s="73"/>
      <c r="K40" s="73"/>
      <c r="L40" s="73"/>
      <c r="M40" s="73"/>
      <c r="N40" s="73"/>
      <c r="O40" s="73"/>
      <c r="P40" s="73"/>
      <c r="Q40" s="73">
        <v>1378.59</v>
      </c>
      <c r="R40" s="74"/>
      <c r="S40" s="259" t="s">
        <v>417</v>
      </c>
    </row>
    <row r="41" spans="1:19" s="138" customFormat="1" ht="15.6">
      <c r="A41" s="135"/>
      <c r="B41" s="136"/>
      <c r="C41" s="72"/>
      <c r="D41" s="135"/>
      <c r="E41" s="311" t="s">
        <v>43</v>
      </c>
      <c r="F41" s="311"/>
      <c r="G41" s="311"/>
      <c r="H41" s="73">
        <f>SUM(H7:H40)</f>
        <v>47767.679999999978</v>
      </c>
      <c r="I41" s="73">
        <f>SUM(I7:I40)</f>
        <v>56365862.400000021</v>
      </c>
      <c r="J41" s="73"/>
      <c r="K41" s="73"/>
      <c r="L41" s="73"/>
      <c r="M41" s="73"/>
      <c r="N41" s="73"/>
      <c r="O41" s="73"/>
      <c r="P41" s="73"/>
      <c r="Q41" s="140">
        <f>H41*4</f>
        <v>191070.71999999991</v>
      </c>
      <c r="R41" s="140">
        <f>H41*6</f>
        <v>286606.07999999984</v>
      </c>
      <c r="S41" s="260"/>
    </row>
    <row r="42" spans="1:19" s="33" customFormat="1" ht="15.6">
      <c r="A42" s="112" t="s">
        <v>291</v>
      </c>
      <c r="B42" s="255"/>
      <c r="C42" s="112"/>
      <c r="D42" s="112"/>
      <c r="E42" s="323" t="s">
        <v>251</v>
      </c>
      <c r="F42" s="323"/>
      <c r="G42" s="323"/>
      <c r="H42" s="77">
        <v>67041.399999999994</v>
      </c>
      <c r="I42" s="77">
        <f t="shared" si="0"/>
        <v>79108852</v>
      </c>
      <c r="J42" s="77"/>
      <c r="K42" s="77"/>
      <c r="L42" s="77"/>
      <c r="M42" s="77"/>
      <c r="N42" s="77"/>
      <c r="O42" s="77"/>
      <c r="P42" s="77"/>
      <c r="Q42" s="194"/>
      <c r="R42" s="194"/>
      <c r="S42" s="261"/>
    </row>
    <row r="43" spans="1:19" s="6" customFormat="1" ht="15.6">
      <c r="A43" s="135"/>
      <c r="B43" s="254"/>
      <c r="C43" s="140"/>
      <c r="D43" s="135"/>
      <c r="E43" s="313" t="s">
        <v>123</v>
      </c>
      <c r="F43" s="313"/>
      <c r="G43" s="313"/>
      <c r="H43" s="141">
        <f>H41+H42</f>
        <v>114809.07999999997</v>
      </c>
      <c r="I43" s="141">
        <f>I41+I42</f>
        <v>135474714.40000004</v>
      </c>
      <c r="J43" s="141"/>
      <c r="K43" s="141"/>
      <c r="L43" s="141"/>
      <c r="M43" s="141"/>
      <c r="N43" s="141"/>
      <c r="O43" s="141"/>
      <c r="P43" s="141"/>
      <c r="Q43" s="141">
        <f>H43*0.4</f>
        <v>45923.631999999991</v>
      </c>
      <c r="R43" s="141">
        <f>H43*0.6</f>
        <v>68885.447999999975</v>
      </c>
      <c r="S43" s="195"/>
    </row>
    <row r="44" spans="1:19" s="6" customFormat="1" ht="15.6">
      <c r="A44" s="212"/>
      <c r="B44" s="213"/>
      <c r="C44" s="214"/>
      <c r="D44" s="212"/>
      <c r="E44" s="213"/>
      <c r="F44" s="213"/>
      <c r="G44" s="213"/>
      <c r="H44" s="167"/>
      <c r="I44" s="167"/>
      <c r="J44" s="167"/>
      <c r="K44" s="167"/>
      <c r="L44" s="167"/>
      <c r="M44" s="167"/>
      <c r="N44" s="167"/>
      <c r="O44" s="167"/>
      <c r="P44" s="167"/>
      <c r="Q44" s="217"/>
      <c r="R44" s="217"/>
      <c r="S44" s="215"/>
    </row>
    <row r="45" spans="1:19" s="6" customFormat="1" ht="46.8" hidden="1">
      <c r="A45" s="212"/>
      <c r="B45" s="213"/>
      <c r="C45" s="214"/>
      <c r="D45" s="212"/>
      <c r="E45" s="213" t="s">
        <v>43</v>
      </c>
      <c r="F45" s="213"/>
      <c r="G45" s="213"/>
      <c r="H45" s="167">
        <v>48867.709999999992</v>
      </c>
      <c r="I45" s="167">
        <v>57663897.800000019</v>
      </c>
      <c r="J45" s="167"/>
      <c r="K45" s="167"/>
      <c r="L45" s="167"/>
      <c r="M45" s="167"/>
      <c r="N45" s="167"/>
      <c r="O45" s="167"/>
      <c r="P45" s="167"/>
      <c r="Q45" s="141">
        <f>H45*0.4</f>
        <v>19547.083999999999</v>
      </c>
      <c r="R45" s="141">
        <f>H45*0.6</f>
        <v>29320.625999999993</v>
      </c>
      <c r="S45" s="214"/>
    </row>
    <row r="46" spans="1:19" ht="15.6">
      <c r="A46" s="116"/>
      <c r="B46" s="216"/>
      <c r="C46" s="112"/>
      <c r="D46" s="116"/>
      <c r="E46" s="323" t="s">
        <v>399</v>
      </c>
      <c r="F46" s="323"/>
      <c r="G46" s="323"/>
      <c r="H46" s="77">
        <v>102419.52000000002</v>
      </c>
      <c r="I46" s="77">
        <v>120855033.59999999</v>
      </c>
      <c r="J46" s="77"/>
      <c r="K46" s="77"/>
      <c r="L46" s="77"/>
      <c r="M46" s="77"/>
      <c r="N46" s="77"/>
      <c r="O46" s="77"/>
      <c r="P46" s="77"/>
      <c r="Q46" s="114"/>
      <c r="R46" s="114"/>
    </row>
    <row r="47" spans="1:19" ht="15.6">
      <c r="A47" s="135"/>
      <c r="B47" s="136"/>
      <c r="C47" s="72"/>
      <c r="D47" s="135"/>
      <c r="E47" s="311" t="s">
        <v>400</v>
      </c>
      <c r="F47" s="311"/>
      <c r="G47" s="311"/>
      <c r="H47" s="73">
        <v>53551.810000000012</v>
      </c>
      <c r="I47" s="73">
        <v>63191135.800000012</v>
      </c>
      <c r="J47" s="73"/>
      <c r="K47" s="73"/>
      <c r="L47" s="73"/>
      <c r="M47" s="73"/>
      <c r="N47" s="73"/>
      <c r="O47" s="73"/>
      <c r="P47" s="73"/>
      <c r="Q47" s="74"/>
      <c r="R47" s="74"/>
    </row>
    <row r="48" spans="1:19" ht="15.6">
      <c r="A48" s="135"/>
      <c r="B48" s="136"/>
      <c r="C48" s="72"/>
      <c r="D48" s="135"/>
      <c r="E48" s="311" t="s">
        <v>401</v>
      </c>
      <c r="F48" s="311"/>
      <c r="G48" s="311"/>
      <c r="H48" s="73">
        <v>48867.709999999992</v>
      </c>
      <c r="I48" s="73">
        <v>57663897.800000019</v>
      </c>
      <c r="J48" s="73"/>
      <c r="K48" s="73"/>
      <c r="L48" s="73"/>
      <c r="M48" s="73"/>
      <c r="N48" s="73"/>
      <c r="O48" s="73"/>
      <c r="P48" s="73"/>
      <c r="Q48" s="74"/>
      <c r="R48" s="74"/>
    </row>
    <row r="49" spans="1:18" ht="15.6">
      <c r="A49" s="112" t="s">
        <v>291</v>
      </c>
      <c r="B49" s="255"/>
      <c r="C49" s="112"/>
      <c r="D49" s="112"/>
      <c r="E49" s="323" t="s">
        <v>251</v>
      </c>
      <c r="F49" s="323"/>
      <c r="G49" s="323"/>
      <c r="H49" s="77">
        <v>67041.399999999994</v>
      </c>
      <c r="I49" s="77">
        <v>79108852</v>
      </c>
      <c r="J49" s="77"/>
      <c r="K49" s="77"/>
      <c r="L49" s="77"/>
      <c r="M49" s="77"/>
      <c r="N49" s="77"/>
      <c r="O49" s="77"/>
      <c r="P49" s="77"/>
      <c r="Q49" s="114"/>
      <c r="R49" s="114"/>
    </row>
    <row r="50" spans="1:18" ht="15.6">
      <c r="A50" s="116"/>
      <c r="B50" s="256"/>
      <c r="C50" s="253"/>
      <c r="D50" s="116"/>
      <c r="E50" s="328" t="s">
        <v>123</v>
      </c>
      <c r="F50" s="328"/>
      <c r="G50" s="328"/>
      <c r="H50" s="129">
        <v>169460.92</v>
      </c>
      <c r="I50" s="129">
        <v>199963885.59999999</v>
      </c>
      <c r="J50" s="129"/>
      <c r="K50" s="129"/>
      <c r="L50" s="129"/>
      <c r="M50" s="129"/>
      <c r="N50" s="129"/>
      <c r="O50" s="129"/>
      <c r="P50" s="129"/>
      <c r="Q50" s="127"/>
      <c r="R50" s="127"/>
    </row>
    <row r="51" spans="1:18">
      <c r="E51" s="4" t="s">
        <v>609</v>
      </c>
    </row>
    <row r="52" spans="1:18">
      <c r="E52" s="4" t="s">
        <v>615</v>
      </c>
    </row>
    <row r="53" spans="1:18">
      <c r="E53" s="4" t="s">
        <v>614</v>
      </c>
    </row>
    <row r="54" spans="1:18">
      <c r="E54" s="4" t="s">
        <v>610</v>
      </c>
    </row>
    <row r="55" spans="1:18">
      <c r="E55" s="4" t="s">
        <v>613</v>
      </c>
    </row>
  </sheetData>
  <mergeCells count="47">
    <mergeCell ref="E14:G14"/>
    <mergeCell ref="E6:G6"/>
    <mergeCell ref="E7:G7"/>
    <mergeCell ref="E8:G8"/>
    <mergeCell ref="A1:G1"/>
    <mergeCell ref="A2:G2"/>
    <mergeCell ref="A3:G3"/>
    <mergeCell ref="E5:G5"/>
    <mergeCell ref="E9:G9"/>
    <mergeCell ref="E10:G10"/>
    <mergeCell ref="E11:G11"/>
    <mergeCell ref="E12:G12"/>
    <mergeCell ref="E13:G13"/>
    <mergeCell ref="E26:G26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38:G38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47:G47"/>
    <mergeCell ref="E48:G48"/>
    <mergeCell ref="E49:G49"/>
    <mergeCell ref="E50:G50"/>
    <mergeCell ref="E39:G39"/>
    <mergeCell ref="E40:G40"/>
    <mergeCell ref="E41:G41"/>
    <mergeCell ref="E42:G42"/>
    <mergeCell ref="E43:G43"/>
    <mergeCell ref="E46:G46"/>
  </mergeCells>
  <pageMargins left="0.31496062992125984" right="0.31496062992125984" top="0.35433070866141736" bottom="0.43307086614173229" header="0.31496062992125984" footer="0.31496062992125984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1:L31"/>
  <sheetViews>
    <sheetView tabSelected="1" zoomScaleNormal="100" workbookViewId="0">
      <selection sqref="A1:E1"/>
    </sheetView>
  </sheetViews>
  <sheetFormatPr defaultColWidth="9.109375" defaultRowHeight="15.6"/>
  <cols>
    <col min="1" max="1" width="8.6640625" style="271" customWidth="1"/>
    <col min="2" max="2" width="38" style="56" customWidth="1"/>
    <col min="3" max="3" width="13.33203125" style="56" customWidth="1"/>
    <col min="4" max="4" width="18.33203125" style="56" customWidth="1"/>
    <col min="5" max="5" width="19.33203125" style="273" customWidth="1"/>
    <col min="6" max="7" width="17.88671875" style="22" hidden="1" customWidth="1"/>
    <col min="8" max="10" width="9.109375" style="22"/>
    <col min="11" max="11" width="15.33203125" style="22" customWidth="1"/>
    <col min="12" max="16384" width="9.109375" style="22"/>
  </cols>
  <sheetData>
    <row r="1" spans="1:6" s="279" customFormat="1" ht="20.100000000000001" customHeight="1">
      <c r="A1" s="385" t="s">
        <v>637</v>
      </c>
      <c r="B1" s="385"/>
      <c r="C1" s="385"/>
      <c r="D1" s="385"/>
      <c r="E1" s="385"/>
    </row>
    <row r="2" spans="1:6" s="279" customFormat="1" ht="20.100000000000001" customHeight="1">
      <c r="A2" s="293"/>
      <c r="B2" s="293"/>
      <c r="C2" s="293"/>
      <c r="D2" s="293"/>
      <c r="E2" s="293"/>
    </row>
    <row r="3" spans="1:6" s="279" customFormat="1" ht="20.100000000000001" customHeight="1">
      <c r="A3" s="386" t="s">
        <v>620</v>
      </c>
      <c r="B3" s="386"/>
      <c r="C3" s="386"/>
      <c r="D3" s="386"/>
      <c r="E3" s="386"/>
    </row>
    <row r="4" spans="1:6" s="279" customFormat="1" ht="20.100000000000001" customHeight="1">
      <c r="A4" s="386" t="s">
        <v>621</v>
      </c>
      <c r="B4" s="386"/>
      <c r="C4" s="386"/>
      <c r="D4" s="386"/>
      <c r="E4" s="386"/>
    </row>
    <row r="5" spans="1:6" s="279" customFormat="1" ht="20.100000000000001" customHeight="1">
      <c r="A5" s="292"/>
      <c r="B5" s="292"/>
      <c r="C5" s="292"/>
      <c r="D5" s="292"/>
      <c r="E5" s="292"/>
    </row>
    <row r="6" spans="1:6" s="279" customFormat="1" ht="19.5" customHeight="1">
      <c r="A6" s="387" t="s">
        <v>631</v>
      </c>
      <c r="B6" s="387"/>
      <c r="C6" s="387"/>
      <c r="D6" s="387"/>
      <c r="E6" s="387"/>
    </row>
    <row r="7" spans="1:6" s="279" customFormat="1" ht="19.5" customHeight="1">
      <c r="A7" s="387" t="s">
        <v>632</v>
      </c>
      <c r="B7" s="387"/>
      <c r="C7" s="387"/>
      <c r="D7" s="387"/>
      <c r="E7" s="387"/>
    </row>
    <row r="8" spans="1:6" s="279" customFormat="1" ht="33" customHeight="1">
      <c r="A8" s="387" t="s">
        <v>633</v>
      </c>
      <c r="B8" s="387"/>
      <c r="C8" s="387"/>
      <c r="D8" s="387"/>
      <c r="E8" s="387"/>
    </row>
    <row r="9" spans="1:6" s="279" customFormat="1" ht="33.75" customHeight="1">
      <c r="A9" s="387" t="s">
        <v>634</v>
      </c>
      <c r="B9" s="387"/>
      <c r="C9" s="387"/>
      <c r="D9" s="387"/>
      <c r="E9" s="387"/>
    </row>
    <row r="10" spans="1:6" ht="20.100000000000001" customHeight="1">
      <c r="A10" s="273"/>
    </row>
    <row r="11" spans="1:6" s="287" customFormat="1" ht="54.75" customHeight="1">
      <c r="A11" s="72" t="s">
        <v>18</v>
      </c>
      <c r="B11" s="72" t="s">
        <v>603</v>
      </c>
      <c r="C11" s="121" t="s">
        <v>619</v>
      </c>
      <c r="D11" s="286" t="s">
        <v>622</v>
      </c>
      <c r="E11" s="286" t="s">
        <v>618</v>
      </c>
      <c r="F11" s="275" t="s">
        <v>605</v>
      </c>
    </row>
    <row r="12" spans="1:6" s="281" customFormat="1" ht="15.75" hidden="1" customHeight="1">
      <c r="A12" s="201"/>
      <c r="B12" s="276"/>
      <c r="C12" s="277"/>
      <c r="D12" s="291"/>
      <c r="E12" s="272"/>
      <c r="F12" s="280"/>
    </row>
    <row r="13" spans="1:6" s="285" customFormat="1" ht="13.2">
      <c r="A13" s="282">
        <v>1</v>
      </c>
      <c r="B13" s="283">
        <v>2</v>
      </c>
      <c r="C13" s="284">
        <v>3</v>
      </c>
      <c r="D13" s="284">
        <v>4</v>
      </c>
      <c r="E13" s="284">
        <v>5</v>
      </c>
      <c r="F13" s="284">
        <v>5</v>
      </c>
    </row>
    <row r="14" spans="1:6" s="285" customFormat="1" ht="33.75" customHeight="1">
      <c r="A14" s="282"/>
      <c r="B14" s="388" t="s">
        <v>624</v>
      </c>
      <c r="C14" s="389"/>
      <c r="D14" s="390"/>
      <c r="E14" s="284"/>
      <c r="F14" s="284"/>
    </row>
    <row r="15" spans="1:6" s="289" customFormat="1" ht="45" customHeight="1">
      <c r="A15" s="72">
        <v>1</v>
      </c>
      <c r="B15" s="304" t="s">
        <v>628</v>
      </c>
      <c r="C15" s="148" t="s">
        <v>627</v>
      </c>
      <c r="D15" s="308">
        <v>1900216.95</v>
      </c>
      <c r="E15" s="306">
        <v>2284736</v>
      </c>
      <c r="F15" s="288" t="s">
        <v>405</v>
      </c>
    </row>
    <row r="16" spans="1:6" s="289" customFormat="1" ht="45" customHeight="1">
      <c r="A16" s="72"/>
      <c r="B16" s="304"/>
      <c r="C16" s="148"/>
      <c r="D16" s="309"/>
      <c r="E16" s="306"/>
      <c r="F16" s="288" t="s">
        <v>406</v>
      </c>
    </row>
    <row r="17" spans="1:12" s="289" customFormat="1" ht="45.75" customHeight="1">
      <c r="A17" s="72"/>
      <c r="B17" s="304"/>
      <c r="C17" s="148"/>
      <c r="D17" s="309"/>
      <c r="E17" s="306"/>
      <c r="F17" s="288" t="s">
        <v>406</v>
      </c>
    </row>
    <row r="18" spans="1:12" s="289" customFormat="1" ht="62.25" customHeight="1">
      <c r="A18" s="72"/>
      <c r="B18" s="304"/>
      <c r="C18" s="148"/>
      <c r="D18" s="309"/>
      <c r="E18" s="306"/>
      <c r="F18" s="288" t="s">
        <v>407</v>
      </c>
      <c r="K18" s="294"/>
      <c r="L18"/>
    </row>
    <row r="19" spans="1:12" s="289" customFormat="1" ht="45" customHeight="1">
      <c r="A19" s="72"/>
      <c r="B19" s="274"/>
      <c r="C19" s="296"/>
      <c r="D19" s="307"/>
      <c r="E19" s="306"/>
      <c r="F19" s="290" t="s">
        <v>407</v>
      </c>
      <c r="K19" s="294"/>
      <c r="L19"/>
    </row>
    <row r="20" spans="1:12" s="289" customFormat="1" ht="45" customHeight="1">
      <c r="A20" s="72"/>
      <c r="B20" s="391" t="s">
        <v>635</v>
      </c>
      <c r="C20" s="392"/>
      <c r="D20" s="393"/>
      <c r="E20" s="303"/>
      <c r="F20" s="290"/>
      <c r="K20" s="294"/>
      <c r="L20"/>
    </row>
    <row r="21" spans="1:12" s="289" customFormat="1" ht="45" customHeight="1">
      <c r="A21" s="72">
        <v>1</v>
      </c>
      <c r="B21" s="304" t="s">
        <v>628</v>
      </c>
      <c r="C21" s="148" t="s">
        <v>627</v>
      </c>
      <c r="D21" s="310"/>
      <c r="E21" s="73"/>
      <c r="F21" s="288" t="s">
        <v>410</v>
      </c>
      <c r="K21"/>
      <c r="L21" s="295" t="s">
        <v>623</v>
      </c>
    </row>
    <row r="22" spans="1:12" s="289" customFormat="1" ht="45" customHeight="1">
      <c r="A22" s="72">
        <v>2</v>
      </c>
      <c r="B22" s="304"/>
      <c r="C22" s="148"/>
      <c r="D22" s="310"/>
      <c r="E22" s="73"/>
      <c r="F22" s="288" t="s">
        <v>410</v>
      </c>
      <c r="K22" s="295"/>
      <c r="L22"/>
    </row>
    <row r="23" spans="1:12" s="289" customFormat="1" ht="45" customHeight="1">
      <c r="A23" s="72">
        <f t="shared" ref="A23:A24" si="0">1+A22</f>
        <v>3</v>
      </c>
      <c r="B23" s="304"/>
      <c r="C23" s="148"/>
      <c r="D23" s="310"/>
      <c r="E23" s="73"/>
      <c r="F23" s="288" t="s">
        <v>411</v>
      </c>
    </row>
    <row r="24" spans="1:12" s="289" customFormat="1" ht="46.5" customHeight="1">
      <c r="A24" s="72">
        <f t="shared" si="0"/>
        <v>4</v>
      </c>
      <c r="B24" s="304"/>
      <c r="C24" s="148"/>
      <c r="D24" s="310"/>
      <c r="E24" s="73"/>
      <c r="F24" s="288" t="s">
        <v>411</v>
      </c>
    </row>
    <row r="25" spans="1:12" s="289" customFormat="1" ht="45" customHeight="1">
      <c r="A25" s="72"/>
      <c r="B25" s="278" t="s">
        <v>617</v>
      </c>
      <c r="C25" s="148"/>
      <c r="D25" s="73"/>
      <c r="E25" s="73"/>
      <c r="F25" s="288" t="s">
        <v>402</v>
      </c>
    </row>
    <row r="26" spans="1:12" s="56" customFormat="1" ht="45" hidden="1" customHeight="1">
      <c r="A26" s="298"/>
      <c r="B26" s="299"/>
      <c r="C26" s="300"/>
      <c r="D26" s="301"/>
      <c r="E26" s="302">
        <f>SUM(E21:E24)</f>
        <v>0</v>
      </c>
      <c r="F26" s="297">
        <f>SUM(F25:F25)</f>
        <v>0</v>
      </c>
    </row>
    <row r="27" spans="1:12" hidden="1"/>
    <row r="28" spans="1:12">
      <c r="B28" s="56" t="s">
        <v>625</v>
      </c>
      <c r="C28" s="305" t="s">
        <v>626</v>
      </c>
      <c r="E28" s="56"/>
    </row>
    <row r="29" spans="1:12">
      <c r="A29" s="348"/>
      <c r="B29" s="348"/>
      <c r="C29" s="348" t="s">
        <v>629</v>
      </c>
      <c r="D29" s="348"/>
      <c r="E29" s="348"/>
    </row>
    <row r="31" spans="1:12">
      <c r="A31" s="348" t="s">
        <v>636</v>
      </c>
      <c r="B31" s="348"/>
      <c r="C31" s="348" t="s">
        <v>630</v>
      </c>
      <c r="D31" s="348"/>
      <c r="E31" s="348"/>
    </row>
  </sheetData>
  <mergeCells count="13">
    <mergeCell ref="A29:B29"/>
    <mergeCell ref="A31:B31"/>
    <mergeCell ref="C29:E29"/>
    <mergeCell ref="C31:E31"/>
    <mergeCell ref="A1:E1"/>
    <mergeCell ref="A3:E3"/>
    <mergeCell ref="A4:E4"/>
    <mergeCell ref="A6:E6"/>
    <mergeCell ref="A9:E9"/>
    <mergeCell ref="A7:E7"/>
    <mergeCell ref="A8:E8"/>
    <mergeCell ref="B14:D14"/>
    <mergeCell ref="B20:D20"/>
  </mergeCells>
  <pageMargins left="7.874015748031496E-2" right="0.31496062992125984" top="0" bottom="0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Титул 2013 общая</vt:lpstr>
      <vt:lpstr>Лист1</vt:lpstr>
      <vt:lpstr>Лист2</vt:lpstr>
      <vt:lpstr>Титул</vt:lpstr>
      <vt:lpstr>Разбивка 40-60</vt:lpstr>
      <vt:lpstr>'Титул 2013 общая'!Заголовки_для_печати</vt:lpstr>
      <vt:lpstr>Лист1!Область_печати</vt:lpstr>
      <vt:lpstr>'Разбивка 40-60'!Область_печати</vt:lpstr>
      <vt:lpstr>Титул!Область_печати</vt:lpstr>
    </vt:vector>
  </TitlesOfParts>
  <Company>SGCE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osipova </dc:creator>
  <cp:lastModifiedBy>Андрей</cp:lastModifiedBy>
  <cp:lastPrinted>2013-11-26T06:46:59Z</cp:lastPrinted>
  <dcterms:created xsi:type="dcterms:W3CDTF">2011-12-20T08:37:30Z</dcterms:created>
  <dcterms:modified xsi:type="dcterms:W3CDTF">2014-02-14T03:15:40Z</dcterms:modified>
</cp:coreProperties>
</file>